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9328"/>
  <workbookPr defaultThemeVersion="124226"/>
  <mc:AlternateContent xmlns:mc="http://schemas.openxmlformats.org/markup-compatibility/2006">
    <mc:Choice Requires="x15">
      <x15ac:absPath xmlns:x15ac="http://schemas.microsoft.com/office/spreadsheetml/2010/11/ac" url="Y:\R2_PRODUCTION\AFFAIRES\2025\TCE\HNCI1-25-06123-ECOLE ARCHITECTURE NANCY\ETUDES TECHNIQUES\3-PRO DCE\LOT 2 ELECTRICITE SSI\"/>
    </mc:Choice>
  </mc:AlternateContent>
  <xr:revisionPtr revIDLastSave="0" documentId="13_ncr:1_{9D0DD57F-214E-4DB0-B721-3473C230FF1B}" xr6:coauthVersionLast="47" xr6:coauthVersionMax="47" xr10:uidLastSave="{00000000-0000-0000-0000-000000000000}"/>
  <bookViews>
    <workbookView xWindow="-28920" yWindow="-135" windowWidth="29040" windowHeight="15720" activeTab="1" xr2:uid="{00000000-000D-0000-FFFF-FFFF00000000}"/>
  </bookViews>
  <sheets>
    <sheet name="Page de garde" sheetId="1" r:id="rId1"/>
    <sheet name="DPGF" sheetId="2" r:id="rId2"/>
    <sheet name="Paramètres" sheetId="3" state="hidden" r:id="rId3"/>
    <sheet name="Version" sheetId="4" state="hidden" r:id="rId4"/>
    <sheet name="Coordonnées Entreprise" sheetId="5" r:id="rId5"/>
    <sheet name="Prestations supplémentaires" sheetId="6" r:id="rId6"/>
  </sheets>
  <definedNames>
    <definedName name="CODELOT">Paramètres!$C$9</definedName>
    <definedName name="CPVILLEDOSSIER">Paramètres!$C$26:$J$26</definedName>
    <definedName name="DATEVALEUR">Paramètres!$C$13</definedName>
    <definedName name="_xlnm.Print_Titles" localSheetId="1">DPGF!$1:$3</definedName>
    <definedName name="INDICELOT">Paramètres!$C$17</definedName>
    <definedName name="NUMDOSSIER">Paramètres!$C$7</definedName>
    <definedName name="OBSERVATIONCONSULTE">'Coordonnées Entreprise'!$C$28:$J$28</definedName>
    <definedName name="PARCELLEDOSSIER">Paramètres!$C$28:$J$28</definedName>
    <definedName name="PHASELOT">Paramètres!$C$15</definedName>
    <definedName name="RUEDOSSIER">Paramètres!$C$24:$J$24</definedName>
    <definedName name="TAUXTVA1">Paramètres!$C$19</definedName>
    <definedName name="TAUXTVA2">Paramètres!$C$20</definedName>
    <definedName name="TAUXTVA3">Paramètres!$C$21</definedName>
    <definedName name="TAUXTVA4">Paramètres!$C$22</definedName>
    <definedName name="TIERSADRSSPOS">'Coordonnées Entreprise'!$C$8:$J$8</definedName>
    <definedName name="TIERSBTPOS">'Coordonnées Entreprise'!$C$16:$J$16</definedName>
    <definedName name="TIERSCONTACT">'Coordonnées Entreprise'!$C$6:$J$6</definedName>
    <definedName name="TIERSCP">'Coordonnées Entreprise'!$C$10:$J$10</definedName>
    <definedName name="TIERSEMAIL">'Coordonnées Entreprise'!$C$24:$J$24</definedName>
    <definedName name="TIERSFAX">'Coordonnées Entreprise'!$C$20:$J$20</definedName>
    <definedName name="TIERSLOCALITE">'Coordonnées Entreprise'!$C$14:$J$14</definedName>
    <definedName name="TIERSNOM">'Coordonnées Entreprise'!$C$4:$J$4</definedName>
    <definedName name="TIERSTEL">'Coordonnées Entreprise'!$C$18:$J$18</definedName>
    <definedName name="TIERSTELP">'Coordonnées Entreprise'!$C$22:$J$22</definedName>
    <definedName name="TIERSVILLE">'Coordonnées Entreprise'!$C$12:$J$12</definedName>
    <definedName name="TITREDOC">Paramètres!$C$3:$J$3</definedName>
    <definedName name="TITREDOSSIER">Paramètres!$C$5:$J$5</definedName>
    <definedName name="TITRELOT">Paramètres!$C$11:$J$11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F54" i="6" l="1"/>
  <c r="F52" i="6"/>
  <c r="F50" i="6"/>
  <c r="F48" i="6"/>
  <c r="F46" i="6"/>
  <c r="F44" i="6"/>
  <c r="F42" i="6"/>
  <c r="F40" i="6"/>
  <c r="F38" i="6"/>
  <c r="F36" i="6"/>
  <c r="F34" i="6"/>
  <c r="F32" i="6"/>
  <c r="F30" i="6"/>
  <c r="F28" i="6"/>
  <c r="F26" i="6"/>
  <c r="F24" i="6"/>
  <c r="F22" i="6"/>
  <c r="F20" i="6"/>
  <c r="F18" i="6"/>
  <c r="F16" i="6"/>
  <c r="F14" i="6"/>
  <c r="F12" i="6"/>
  <c r="F10" i="6"/>
  <c r="F8" i="6"/>
  <c r="F6" i="6"/>
  <c r="AA97" i="3"/>
  <c r="AA8" i="3"/>
  <c r="F174" i="2"/>
  <c r="F173" i="2"/>
  <c r="F175" i="2" s="1"/>
  <c r="AA1" i="3" s="1"/>
  <c r="F170" i="2"/>
  <c r="F169" i="2"/>
  <c r="F165" i="2"/>
  <c r="F164" i="2"/>
  <c r="J147" i="2"/>
  <c r="J142" i="2"/>
  <c r="J137" i="2"/>
  <c r="J132" i="2"/>
  <c r="J127" i="2"/>
  <c r="J122" i="2"/>
  <c r="J117" i="2"/>
  <c r="J112" i="2"/>
  <c r="J105" i="2"/>
  <c r="J100" i="2"/>
  <c r="J93" i="2"/>
  <c r="J83" i="2"/>
  <c r="J77" i="2"/>
  <c r="J72" i="2"/>
  <c r="J66" i="2"/>
  <c r="J59" i="2"/>
  <c r="J52" i="2"/>
  <c r="J45" i="2"/>
  <c r="J40" i="2"/>
  <c r="F168" i="2" s="1"/>
  <c r="J35" i="2"/>
  <c r="J29" i="2"/>
  <c r="J23" i="2"/>
  <c r="J16" i="2"/>
  <c r="G84" i="1"/>
  <c r="G82" i="1"/>
  <c r="G80" i="1"/>
  <c r="G78" i="1"/>
  <c r="E70" i="1"/>
  <c r="E63" i="1"/>
  <c r="E60" i="1"/>
  <c r="E20" i="1"/>
  <c r="E11" i="1"/>
  <c r="AA3" i="3" l="1"/>
  <c r="AA33" i="3"/>
  <c r="AA37" i="3"/>
  <c r="F159" i="2"/>
  <c r="F158" i="2"/>
  <c r="F160" i="2" l="1"/>
  <c r="AA27" i="3"/>
  <c r="AA42" i="3"/>
  <c r="AA12" i="3"/>
  <c r="AA4" i="3"/>
  <c r="AA32" i="3" l="1"/>
  <c r="AA15" i="3"/>
  <c r="AA23" i="3"/>
  <c r="AA24" i="3"/>
  <c r="AA13" i="3"/>
  <c r="AA14" i="3"/>
  <c r="AA7" i="3"/>
  <c r="AA5" i="3"/>
  <c r="AA6" i="3"/>
  <c r="AA43" i="3" l="1"/>
  <c r="AA11" i="3"/>
  <c r="AA41" i="3"/>
  <c r="AA21" i="3"/>
  <c r="AA22" i="3" s="1"/>
  <c r="AA38" i="3"/>
  <c r="AA10" i="3"/>
  <c r="AA18" i="3"/>
  <c r="AA19" i="3"/>
  <c r="AA20" i="3" s="1"/>
  <c r="AA73" i="3"/>
  <c r="AA65" i="3"/>
  <c r="AA57" i="3" s="1"/>
  <c r="AA45" i="3" s="1"/>
  <c r="AA26" i="3" s="1"/>
  <c r="AA93" i="3"/>
  <c r="AA89" i="3" s="1"/>
  <c r="AA46" i="3"/>
  <c r="AA29" i="3"/>
  <c r="AA28" i="3"/>
  <c r="AA16" i="3"/>
  <c r="AA17" i="3" s="1"/>
  <c r="AA9" i="3"/>
  <c r="AA25" i="3" l="1"/>
  <c r="AA85" i="3"/>
  <c r="AA80" i="3" s="1"/>
  <c r="AA72" i="3" s="1"/>
  <c r="AA64" i="3" s="1"/>
  <c r="AA56" i="3" s="1"/>
  <c r="AA44" i="3" s="1"/>
  <c r="AA47" i="3"/>
  <c r="AA67" i="3"/>
  <c r="AA59" i="3" s="1"/>
  <c r="AA49" i="3" s="1"/>
  <c r="AA31" i="3" s="1"/>
  <c r="AA96" i="3"/>
  <c r="AA92" i="3" s="1"/>
  <c r="AA79" i="3"/>
  <c r="AA71" i="3"/>
  <c r="AA63" i="3" s="1"/>
  <c r="AA55" i="3" s="1"/>
  <c r="AA40" i="3" s="1"/>
  <c r="AA51" i="3"/>
  <c r="AA75" i="3"/>
  <c r="AA82" i="3"/>
  <c r="AA94" i="3"/>
  <c r="AA90" i="3" s="1"/>
  <c r="AA69" i="3"/>
  <c r="AA61" i="3" s="1"/>
  <c r="AA53" i="3" s="1"/>
  <c r="AA36" i="3" s="1"/>
  <c r="AA95" i="3"/>
  <c r="AA91" i="3" s="1"/>
  <c r="AA77" i="3"/>
  <c r="AA34" i="3"/>
  <c r="AA50" i="3"/>
  <c r="AA87" i="3" l="1"/>
  <c r="AA83" i="3" s="1"/>
  <c r="AA76" i="3" s="1"/>
  <c r="AA68" i="3" s="1"/>
  <c r="AA60" i="3" s="1"/>
  <c r="AA52" i="3" s="1"/>
  <c r="AA35" i="3"/>
  <c r="AA30" i="3"/>
  <c r="AA86" i="3"/>
  <c r="AA81" i="3" s="1"/>
  <c r="AA74" i="3" s="1"/>
  <c r="AA66" i="3" s="1"/>
  <c r="AA58" i="3" s="1"/>
  <c r="AA48" i="3" s="1"/>
  <c r="AA88" i="3"/>
  <c r="AA84" i="3" s="1"/>
  <c r="AA78" i="3" s="1"/>
  <c r="AA70" i="3" s="1"/>
  <c r="AA62" i="3" s="1"/>
  <c r="AA54" i="3" s="1"/>
  <c r="AA39" i="3"/>
  <c r="AA98" i="3"/>
  <c r="AA2" i="3" s="1"/>
  <c r="C178" i="2" s="1"/>
</calcChain>
</file>

<file path=xl/sharedStrings.xml><?xml version="1.0" encoding="utf-8"?>
<sst xmlns="http://schemas.openxmlformats.org/spreadsheetml/2006/main" count="364" uniqueCount="211">
  <si>
    <t>Dossier</t>
  </si>
  <si>
    <t>Date</t>
  </si>
  <si>
    <t>Phase</t>
  </si>
  <si>
    <t>Indice</t>
  </si>
  <si>
    <t>NIV</t>
  </si>
  <si>
    <t>CODE</t>
  </si>
  <si>
    <t>TITRE1</t>
  </si>
  <si>
    <t>M1</t>
  </si>
  <si>
    <t>M2</t>
  </si>
  <si>
    <t>U</t>
  </si>
  <si>
    <t>QTE</t>
  </si>
  <si>
    <t>QTEENTR</t>
  </si>
  <si>
    <t>CRM</t>
  </si>
  <si>
    <t>CRT</t>
  </si>
  <si>
    <t>VAROPT</t>
  </si>
  <si>
    <t>TVA</t>
  </si>
  <si>
    <t>MARQUE</t>
  </si>
  <si>
    <t>REF</t>
  </si>
  <si>
    <t>COMM</t>
  </si>
  <si>
    <t>LOC</t>
  </si>
  <si>
    <t>Niveau</t>
  </si>
  <si>
    <t>Code</t>
  </si>
  <si>
    <t>Désignation</t>
  </si>
  <si>
    <t>Qté</t>
  </si>
  <si>
    <t>Qté
Entr.</t>
  </si>
  <si>
    <t>P.U. HT</t>
  </si>
  <si>
    <t>P.T. HT</t>
  </si>
  <si>
    <t xml:space="preserve"> Variante /
 Option</t>
  </si>
  <si>
    <t>Numéro
 Option</t>
  </si>
  <si>
    <t>Taux TVA</t>
  </si>
  <si>
    <t>Marque</t>
  </si>
  <si>
    <t>Référence</t>
  </si>
  <si>
    <t>Commentaire</t>
  </si>
  <si>
    <t>Localisation</t>
  </si>
  <si>
    <t>LOT 2 : ELECTRICITE - SSI</t>
  </si>
  <si>
    <t>3.&amp;</t>
  </si>
  <si>
    <t xml:space="preserve">PRESCRIPTIONS PARTICULIERES </t>
  </si>
  <si>
    <t>2.1</t>
  </si>
  <si>
    <t>DESCRIPTION DU PROJET</t>
  </si>
  <si>
    <t>4.T</t>
  </si>
  <si>
    <t>4.&amp;</t>
  </si>
  <si>
    <t>2.2</t>
  </si>
  <si>
    <t>SYSTEME DE SECURITE INCENDIE</t>
  </si>
  <si>
    <t>2.2.1</t>
  </si>
  <si>
    <t>Centrales</t>
  </si>
  <si>
    <t>2.2.1.1</t>
  </si>
  <si>
    <t>Modification de l'ECS</t>
  </si>
  <si>
    <t>ENS</t>
  </si>
  <si>
    <t>9.T</t>
  </si>
  <si>
    <t>9.UMOD</t>
  </si>
  <si>
    <t>9.L</t>
  </si>
  <si>
    <t>Localisation : Circulation menant au bureau infrastructure</t>
  </si>
  <si>
    <t>9.&amp;</t>
  </si>
  <si>
    <t>5.&amp;</t>
  </si>
  <si>
    <t>2.2.2</t>
  </si>
  <si>
    <t>Équipements</t>
  </si>
  <si>
    <t>2.2.2.1</t>
  </si>
  <si>
    <t xml:space="preserve"> Remplacement des détecteurs automatiques d'incendie existants</t>
  </si>
  <si>
    <t>Localisation : Ensemble de l'établissement</t>
  </si>
  <si>
    <t>2.2.2.2</t>
  </si>
  <si>
    <t>Remplacement des déclencheurs manuels existants</t>
  </si>
  <si>
    <t>2.2.2.3</t>
  </si>
  <si>
    <t>Dépose des détecteurs ponctuels situé au plafond de l'atrium</t>
  </si>
  <si>
    <t>Localisation : Plafond de l'atrium</t>
  </si>
  <si>
    <t>2.2.2.4</t>
  </si>
  <si>
    <t>Déclencheurs manuels</t>
  </si>
  <si>
    <t>Localisation : Ensemble de l'établissement, en lieu et place des anciens</t>
  </si>
  <si>
    <t>2.2.2.5</t>
  </si>
  <si>
    <t>Détecteurs automatiques d'incendie ponctuels de type optique de fumée peint</t>
  </si>
  <si>
    <t>Localisation : Ensemble de l'établissement sauf amphithéâtres et parking couvert.</t>
  </si>
  <si>
    <t>2.2.2.6</t>
  </si>
  <si>
    <t>Détecteurs automatiques d'incendie de type multicritère</t>
  </si>
  <si>
    <t>Localisation : Parking couvert R-1</t>
  </si>
  <si>
    <t>2.2.2.7</t>
  </si>
  <si>
    <t>Détecteurs automatiques ponctuels de type thermique peint</t>
  </si>
  <si>
    <t>Localisation : Cuisines REZ DE CHAUSSÉE et R+1</t>
  </si>
  <si>
    <t>2.2.2.8</t>
  </si>
  <si>
    <t>Détecteurs optiques linéaires de fumée</t>
  </si>
  <si>
    <t>Localisation : Amphithéâtres A et B</t>
  </si>
  <si>
    <t>2.2.2.10</t>
  </si>
  <si>
    <t>Diffuseurs sonores d'alarme</t>
  </si>
  <si>
    <t>2.2.2.11</t>
  </si>
  <si>
    <t>Diffuseur lumineux / Flash</t>
  </si>
  <si>
    <t>Localisation : Ensemble des sanitaires de l'établissement (Espaces lavabo)</t>
  </si>
  <si>
    <t>2.2.2.12</t>
  </si>
  <si>
    <t>Matériels déportés</t>
  </si>
  <si>
    <t>2.2.3</t>
  </si>
  <si>
    <t>Câblages</t>
  </si>
  <si>
    <t>2.2.3.1</t>
  </si>
  <si>
    <t>Câblages détection</t>
  </si>
  <si>
    <t>8.T</t>
  </si>
  <si>
    <t>2.2.3.1.1</t>
  </si>
  <si>
    <t>Câblage pour détecteurs automatiques d’incendie</t>
  </si>
  <si>
    <t>8.&amp;</t>
  </si>
  <si>
    <t>2.2.3.2</t>
  </si>
  <si>
    <t>Câblages alarme</t>
  </si>
  <si>
    <t>2.2.3.2.1</t>
  </si>
  <si>
    <t>Câblage des diffuseurs sonores (y compris avec message préenregistré)</t>
  </si>
  <si>
    <t>2.2.3.2.2</t>
  </si>
  <si>
    <t>Câblage des diffuseurs lumineux</t>
  </si>
  <si>
    <t>Localisation : Blocs sanitaires de l'établissement, espaces lavabo</t>
  </si>
  <si>
    <t>2.2.3.3</t>
  </si>
  <si>
    <t>Câblages désenfumage</t>
  </si>
  <si>
    <t>2.2.3.3.1</t>
  </si>
  <si>
    <t>Câblage du DAC et des DAS concernant le désenfumage de l'atrium</t>
  </si>
  <si>
    <t>Localisation : Médiathèque, base de l'atrium</t>
  </si>
  <si>
    <t>2.2.3.3.2</t>
  </si>
  <si>
    <t>Câblage des moteurs de désenfumage (Hors alimentation électrique)</t>
  </si>
  <si>
    <t>Localisation : Toiture</t>
  </si>
  <si>
    <t>2.2.3.3.3</t>
  </si>
  <si>
    <t>Déconnexion et reconnexion des volets et clapet de désenfumage</t>
  </si>
  <si>
    <t>Localisation : Circulation R-1 et Hall RDC</t>
  </si>
  <si>
    <t>2.2.3.3.4</t>
  </si>
  <si>
    <t>Commande réarmement des moteurs de désenfumage</t>
  </si>
  <si>
    <t>Localisation : Toiture et proximité du CMSI</t>
  </si>
  <si>
    <t>2.2.3.3.5</t>
  </si>
  <si>
    <t>Commande des DAC de désenfumage des escaliers</t>
  </si>
  <si>
    <t>Localisation : Escaliers de l'établissement</t>
  </si>
  <si>
    <t>2.2.3.3.6</t>
  </si>
  <si>
    <t>Commande du clapet CTA médiathèque</t>
  </si>
  <si>
    <t>Localisation : CTA médiathèque</t>
  </si>
  <si>
    <t>2.2.3.3.7</t>
  </si>
  <si>
    <t>Dépose des commandes de désenfumage manuelles à l'entrée de l'établissement</t>
  </si>
  <si>
    <t>Localisation : Hall entrée de l'établissement</t>
  </si>
  <si>
    <t>2.2.3.3.8</t>
  </si>
  <si>
    <t>Dépose des câbles de commande et d'alimentation moteurs Atrium</t>
  </si>
  <si>
    <t>Localisation : Gaine technique atrium et R-1</t>
  </si>
  <si>
    <t>Total H.T. :</t>
  </si>
  <si>
    <t>Total T.V.A. (20%) :</t>
  </si>
  <si>
    <t>Total T.T.C. :</t>
  </si>
  <si>
    <t>RECAPITULATIF
LOT 2 : ELECTRICITE - SSI</t>
  </si>
  <si>
    <t>RECAPITULATIF DES LOCALISATIONS</t>
  </si>
  <si>
    <t>Non localisé</t>
  </si>
  <si>
    <t>Restaurant scolaire Petit bois</t>
  </si>
  <si>
    <t>RECAPITULATIF DES CHAPITRES</t>
  </si>
  <si>
    <t>2 - PRESCRIPTIONS PARTICULIERES</t>
  </si>
  <si>
    <t>- 2.1 - DESCRIPTION DU PROJET</t>
  </si>
  <si>
    <t>- 2.2 - SYSTEME DE SECURITE INCENDIE</t>
  </si>
  <si>
    <t>Total du lot LOT 2 : ELECTRICITE - SSI</t>
  </si>
  <si>
    <t xml:space="preserve">Soit en toutes lettres TTC : </t>
  </si>
  <si>
    <t>Fait à _________________________
le _____________________________</t>
  </si>
  <si>
    <t>Bon pour accord, signature</t>
  </si>
  <si>
    <t>Signature et cachet de l'Entrepreneur</t>
  </si>
  <si>
    <t>Conditions de règlement : Par virement à 30 j</t>
  </si>
  <si>
    <t>Paramètres document</t>
  </si>
  <si>
    <t>1.</t>
  </si>
  <si>
    <t>Titre du document :</t>
  </si>
  <si>
    <t>2.</t>
  </si>
  <si>
    <t>Titre du dossier :</t>
  </si>
  <si>
    <t>5.</t>
  </si>
  <si>
    <t>Titre du lot / des lots :</t>
  </si>
  <si>
    <t>10.</t>
  </si>
  <si>
    <t>Rue du dossier</t>
  </si>
  <si>
    <t>11.</t>
  </si>
  <si>
    <t>Code postal et ville du dossier</t>
  </si>
  <si>
    <t>12.</t>
  </si>
  <si>
    <t>Parcelle du dossier</t>
  </si>
  <si>
    <t>3.</t>
  </si>
  <si>
    <t>Code du dossier</t>
  </si>
  <si>
    <t>4.</t>
  </si>
  <si>
    <t>Code du lot / des lots :</t>
  </si>
  <si>
    <t>6.</t>
  </si>
  <si>
    <t>Date de valeur du lot / des lots :</t>
  </si>
  <si>
    <t>7.</t>
  </si>
  <si>
    <t>Phase :</t>
  </si>
  <si>
    <t>8.</t>
  </si>
  <si>
    <t>Indice :</t>
  </si>
  <si>
    <t>Notes :</t>
  </si>
  <si>
    <t>- Le taux 0% est toujours supporté qu'il soit dans cette liste ou non</t>
  </si>
  <si>
    <t>- En dehors du taux 0%, vous pouvez renseigner au maximum 4 taux différents</t>
  </si>
  <si>
    <t>- Si votre lot contient plus de 4 taux différents, ou contient de la TVA proportionnelle, vous devez modifier manuellement la formule de calcul de TVA et de TTC dans le récapitulatif</t>
  </si>
  <si>
    <t>DPGF</t>
  </si>
  <si>
    <t>ECOLE NATIONALE SUPERIEURE D'ARCHITECTURE DE NANCY</t>
  </si>
  <si>
    <t>03/07/2024</t>
  </si>
  <si>
    <t>2 RUE BASTIEN LEPAGE</t>
  </si>
  <si>
    <t>54000 NANCY</t>
  </si>
  <si>
    <t>VERSION</t>
  </si>
  <si>
    <t>4.00</t>
  </si>
  <si>
    <t>TYPEDOC</t>
  </si>
  <si>
    <t>SHOWADJU</t>
  </si>
  <si>
    <t>RECAPSIMPLE</t>
  </si>
  <si>
    <t>SHOWMONTANTS</t>
  </si>
  <si>
    <t>SHOWQUANTITES</t>
  </si>
  <si>
    <t>MONTANTSSURTETE</t>
  </si>
  <si>
    <t>MARGE</t>
  </si>
  <si>
    <t>RECAPLOCNIV9</t>
  </si>
  <si>
    <t>LIST_VALIDATION_CHECKBOX</t>
  </si>
  <si>
    <t>X</t>
  </si>
  <si>
    <t>LOCALISE</t>
  </si>
  <si>
    <t>SRC</t>
  </si>
  <si>
    <t>DVS_APP</t>
  </si>
  <si>
    <t>Coordonnées entreprise</t>
  </si>
  <si>
    <t>Nom de l'entreprise</t>
  </si>
  <si>
    <t>Nom du contact</t>
  </si>
  <si>
    <t>Adresse postale</t>
  </si>
  <si>
    <t>Code postal</t>
  </si>
  <si>
    <t>Ville</t>
  </si>
  <si>
    <t>Localité</t>
  </si>
  <si>
    <t>Boîte postale</t>
  </si>
  <si>
    <t>Téléphone</t>
  </si>
  <si>
    <t>9.</t>
  </si>
  <si>
    <t>Fax</t>
  </si>
  <si>
    <t>Tél. Portable</t>
  </si>
  <si>
    <t>E-mail</t>
  </si>
  <si>
    <t xml:space="preserve">Observation : </t>
  </si>
  <si>
    <t>Prestations supplémentaires</t>
  </si>
  <si>
    <t>Titre de la prestation</t>
  </si>
  <si>
    <t>Unité</t>
  </si>
  <si>
    <t>Quantité</t>
  </si>
  <si>
    <t>Prix unitaire</t>
  </si>
  <si>
    <t>Prix total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</si>
</sst>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#,##0.00\ [$€];[Red]\-#,##0.00\ [$€]"/>
    <numFmt numFmtId="165" formatCode="00000"/>
    <numFmt numFmtId="166" formatCode="0#&quot; &quot;##&quot; &quot;##&quot; &quot;##&quot; &quot;##"/>
    <numFmt numFmtId="167" formatCode="#,##0.000"/>
  </numFmts>
  <fonts count="16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sz val="14"/>
      <color theme="1"/>
      <name val="Arial"/>
      <family val="2"/>
    </font>
    <font>
      <b/>
      <sz val="14"/>
      <color theme="1"/>
      <name val="Arial"/>
      <family val="2"/>
    </font>
    <font>
      <sz val="10"/>
      <color theme="1"/>
      <name val="Arial"/>
      <family val="2"/>
    </font>
    <font>
      <b/>
      <u/>
      <sz val="12"/>
      <color theme="1"/>
      <name val="Arial"/>
      <family val="2"/>
    </font>
    <font>
      <sz val="7"/>
      <color theme="1"/>
      <name val="Arial"/>
      <family val="2"/>
    </font>
    <font>
      <b/>
      <sz val="11"/>
      <color theme="1"/>
      <name val="Arial"/>
      <family val="2"/>
    </font>
    <font>
      <b/>
      <sz val="10"/>
      <color theme="1"/>
      <name val="Arial"/>
      <family val="2"/>
    </font>
    <font>
      <sz val="6"/>
      <color theme="1"/>
      <name val="Arial"/>
      <family val="2"/>
    </font>
    <font>
      <b/>
      <sz val="8"/>
      <color theme="1"/>
      <name val="Arial"/>
      <family val="2"/>
    </font>
    <font>
      <i/>
      <sz val="8"/>
      <color theme="1"/>
      <name val="Arial"/>
      <family val="2"/>
    </font>
    <font>
      <b/>
      <sz val="9"/>
      <color theme="1"/>
      <name val="Arial"/>
      <family val="2"/>
    </font>
    <font>
      <b/>
      <sz val="12"/>
      <color theme="1"/>
      <name val="Arial"/>
      <family val="2"/>
    </font>
    <font>
      <sz val="11"/>
      <color theme="1"/>
      <name val="Arial"/>
      <family val="2"/>
    </font>
    <font>
      <sz val="9"/>
      <color theme="1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DFDFDF"/>
        <bgColor indexed="64"/>
      </patternFill>
    </fill>
  </fills>
  <borders count="25">
    <border>
      <left/>
      <right/>
      <top/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ck">
        <color auto="1"/>
      </left>
      <right style="thick">
        <color auto="1"/>
      </right>
      <top style="thick">
        <color auto="1"/>
      </top>
      <bottom style="thick">
        <color auto="1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 style="thin">
        <color auto="1"/>
      </top>
      <bottom/>
      <diagonal/>
    </border>
    <border>
      <left/>
      <right style="medium">
        <color auto="1"/>
      </right>
      <top style="thin">
        <color auto="1"/>
      </top>
      <bottom/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</borders>
  <cellStyleXfs count="1">
    <xf numFmtId="0" fontId="0" fillId="0" borderId="0"/>
  </cellStyleXfs>
  <cellXfs count="117">
    <xf numFmtId="0" fontId="0" fillId="0" borderId="0" xfId="0"/>
    <xf numFmtId="0" fontId="1" fillId="2" borderId="1" xfId="0" applyFont="1" applyFill="1" applyBorder="1" applyAlignment="1">
      <alignment vertical="top" wrapText="1"/>
    </xf>
    <xf numFmtId="0" fontId="1" fillId="2" borderId="2" xfId="0" applyFont="1" applyFill="1" applyBorder="1" applyAlignment="1">
      <alignment vertical="top" wrapText="1"/>
    </xf>
    <xf numFmtId="0" fontId="1" fillId="0" borderId="2" xfId="0" applyFont="1" applyBorder="1" applyAlignment="1">
      <alignment vertical="top" wrapText="1"/>
    </xf>
    <xf numFmtId="0" fontId="1" fillId="0" borderId="3" xfId="0" applyFont="1" applyBorder="1" applyAlignment="1">
      <alignment vertical="top" wrapText="1"/>
    </xf>
    <xf numFmtId="0" fontId="1" fillId="2" borderId="4" xfId="0" applyFont="1" applyFill="1" applyBorder="1" applyAlignment="1">
      <alignment vertical="top" wrapText="1"/>
    </xf>
    <xf numFmtId="0" fontId="1" fillId="2" borderId="0" xfId="0" applyFont="1" applyFill="1" applyAlignment="1">
      <alignment vertical="top" wrapText="1"/>
    </xf>
    <xf numFmtId="0" fontId="1" fillId="0" borderId="0" xfId="0" applyFont="1" applyAlignment="1">
      <alignment vertical="top" wrapText="1"/>
    </xf>
    <xf numFmtId="0" fontId="1" fillId="0" borderId="5" xfId="0" applyFont="1" applyBorder="1" applyAlignment="1">
      <alignment vertical="top" wrapText="1"/>
    </xf>
    <xf numFmtId="0" fontId="1" fillId="2" borderId="6" xfId="0" applyFont="1" applyFill="1" applyBorder="1" applyAlignment="1">
      <alignment vertical="top" wrapText="1"/>
    </xf>
    <xf numFmtId="0" fontId="1" fillId="2" borderId="7" xfId="0" applyFont="1" applyFill="1" applyBorder="1" applyAlignment="1">
      <alignment vertical="top" wrapText="1"/>
    </xf>
    <xf numFmtId="0" fontId="1" fillId="0" borderId="7" xfId="0" applyFont="1" applyBorder="1" applyAlignment="1">
      <alignment vertical="top" wrapText="1"/>
    </xf>
    <xf numFmtId="0" fontId="1" fillId="0" borderId="8" xfId="0" applyFont="1" applyBorder="1" applyAlignment="1">
      <alignment vertical="top" wrapText="1"/>
    </xf>
    <xf numFmtId="0" fontId="1" fillId="0" borderId="9" xfId="0" applyFont="1" applyBorder="1" applyAlignment="1">
      <alignment horizontal="center" vertical="top" wrapText="1"/>
    </xf>
    <xf numFmtId="0" fontId="5" fillId="0" borderId="10" xfId="0" applyFont="1" applyBorder="1" applyAlignment="1">
      <alignment vertical="top" wrapText="1"/>
    </xf>
    <xf numFmtId="0" fontId="5" fillId="0" borderId="2" xfId="0" applyFont="1" applyBorder="1" applyAlignment="1">
      <alignment vertical="top" wrapText="1"/>
    </xf>
    <xf numFmtId="0" fontId="6" fillId="0" borderId="11" xfId="0" applyFont="1" applyBorder="1" applyAlignment="1">
      <alignment vertical="top" wrapText="1"/>
    </xf>
    <xf numFmtId="0" fontId="5" fillId="0" borderId="0" xfId="0" applyFont="1" applyAlignment="1">
      <alignment vertical="top" wrapText="1"/>
    </xf>
    <xf numFmtId="0" fontId="5" fillId="0" borderId="11" xfId="0" applyFont="1" applyBorder="1" applyAlignment="1">
      <alignment vertical="top" wrapText="1"/>
    </xf>
    <xf numFmtId="0" fontId="7" fillId="0" borderId="0" xfId="0" applyFont="1" applyAlignment="1">
      <alignment vertical="top" wrapText="1"/>
    </xf>
    <xf numFmtId="0" fontId="7" fillId="0" borderId="11" xfId="0" applyFont="1" applyBorder="1" applyAlignment="1">
      <alignment vertical="top" wrapText="1"/>
    </xf>
    <xf numFmtId="0" fontId="8" fillId="0" borderId="0" xfId="0" applyFont="1" applyAlignment="1">
      <alignment vertical="top" wrapText="1"/>
    </xf>
    <xf numFmtId="0" fontId="8" fillId="0" borderId="11" xfId="0" applyFont="1" applyBorder="1" applyAlignment="1">
      <alignment vertical="top" wrapText="1"/>
    </xf>
    <xf numFmtId="0" fontId="9" fillId="0" borderId="11" xfId="0" applyFont="1" applyBorder="1" applyAlignment="1">
      <alignment vertical="top" wrapText="1"/>
    </xf>
    <xf numFmtId="0" fontId="1" fillId="0" borderId="11" xfId="0" applyFont="1" applyBorder="1" applyAlignment="1">
      <alignment vertical="top" wrapText="1"/>
    </xf>
    <xf numFmtId="0" fontId="10" fillId="0" borderId="9" xfId="0" applyFont="1" applyBorder="1" applyAlignment="1">
      <alignment horizontal="right" vertical="top" wrapText="1"/>
    </xf>
    <xf numFmtId="3" fontId="10" fillId="0" borderId="9" xfId="0" applyNumberFormat="1" applyFont="1" applyBorder="1" applyAlignment="1">
      <alignment horizontal="right" vertical="top" wrapText="1"/>
    </xf>
    <xf numFmtId="4" fontId="10" fillId="0" borderId="12" xfId="0" applyNumberFormat="1" applyFont="1" applyBorder="1" applyAlignment="1" applyProtection="1">
      <alignment vertical="top" wrapText="1"/>
      <protection locked="0"/>
    </xf>
    <xf numFmtId="4" fontId="1" fillId="0" borderId="9" xfId="0" applyNumberFormat="1" applyFont="1" applyBorder="1" applyAlignment="1">
      <alignment vertical="top" wrapText="1"/>
    </xf>
    <xf numFmtId="10" fontId="6" fillId="0" borderId="0" xfId="0" applyNumberFormat="1" applyFont="1" applyAlignment="1">
      <alignment horizontal="right" vertical="top" wrapText="1"/>
    </xf>
    <xf numFmtId="0" fontId="11" fillId="0" borderId="11" xfId="0" applyFont="1" applyBorder="1" applyAlignment="1">
      <alignment vertical="top" wrapText="1"/>
    </xf>
    <xf numFmtId="0" fontId="1" fillId="0" borderId="14" xfId="0" applyFont="1" applyBorder="1" applyAlignment="1">
      <alignment vertical="top" wrapText="1"/>
    </xf>
    <xf numFmtId="0" fontId="1" fillId="0" borderId="15" xfId="0" applyFont="1" applyBorder="1" applyAlignment="1">
      <alignment vertical="top" wrapText="1"/>
    </xf>
    <xf numFmtId="0" fontId="1" fillId="0" borderId="0" xfId="0" applyFont="1" applyAlignment="1">
      <alignment vertical="top"/>
    </xf>
    <xf numFmtId="0" fontId="4" fillId="0" borderId="0" xfId="0" applyFont="1" applyAlignment="1">
      <alignment vertical="top" wrapText="1"/>
    </xf>
    <xf numFmtId="0" fontId="4" fillId="0" borderId="0" xfId="0" applyFont="1" applyAlignment="1">
      <alignment horizontal="right" vertical="top" wrapText="1"/>
    </xf>
    <xf numFmtId="0" fontId="4" fillId="0" borderId="9" xfId="0" applyFont="1" applyBorder="1" applyAlignment="1">
      <alignment vertical="top" wrapText="1"/>
    </xf>
    <xf numFmtId="10" fontId="4" fillId="0" borderId="10" xfId="0" applyNumberFormat="1" applyFont="1" applyBorder="1" applyAlignment="1">
      <alignment horizontal="right" vertical="top" wrapText="1"/>
    </xf>
    <xf numFmtId="0" fontId="4" fillId="0" borderId="0" xfId="0" applyFont="1" applyAlignment="1">
      <alignment vertical="top"/>
    </xf>
    <xf numFmtId="10" fontId="4" fillId="0" borderId="11" xfId="0" applyNumberFormat="1" applyFont="1" applyBorder="1" applyAlignment="1">
      <alignment horizontal="right" vertical="top" wrapText="1"/>
    </xf>
    <xf numFmtId="10" fontId="4" fillId="0" borderId="24" xfId="0" applyNumberFormat="1" applyFont="1" applyBorder="1" applyAlignment="1">
      <alignment horizontal="right" vertical="top" wrapText="1"/>
    </xf>
    <xf numFmtId="0" fontId="4" fillId="0" borderId="0" xfId="0" applyFont="1" applyAlignment="1">
      <alignment horizontal="center" vertical="top" wrapText="1"/>
    </xf>
    <xf numFmtId="0" fontId="4" fillId="0" borderId="12" xfId="0" applyFont="1" applyBorder="1" applyAlignment="1" applyProtection="1">
      <alignment horizontal="left" vertical="top" wrapText="1"/>
      <protection locked="0"/>
    </xf>
    <xf numFmtId="0" fontId="4" fillId="0" borderId="12" xfId="0" applyFont="1" applyBorder="1" applyAlignment="1" applyProtection="1">
      <alignment horizontal="center" vertical="top" wrapText="1"/>
      <protection locked="0"/>
    </xf>
    <xf numFmtId="167" fontId="4" fillId="0" borderId="12" xfId="0" applyNumberFormat="1" applyFont="1" applyBorder="1" applyAlignment="1" applyProtection="1">
      <alignment horizontal="right" vertical="top" wrapText="1"/>
      <protection locked="0"/>
    </xf>
    <xf numFmtId="164" fontId="4" fillId="0" borderId="12" xfId="0" applyNumberFormat="1" applyFont="1" applyBorder="1" applyAlignment="1" applyProtection="1">
      <alignment horizontal="right" vertical="top" wrapText="1"/>
      <protection locked="0"/>
    </xf>
    <xf numFmtId="164" fontId="4" fillId="0" borderId="9" xfId="0" applyNumberFormat="1" applyFont="1" applyBorder="1" applyAlignment="1">
      <alignment horizontal="right" vertical="top" wrapText="1"/>
    </xf>
    <xf numFmtId="0" fontId="1" fillId="0" borderId="0" xfId="0" applyFont="1" applyAlignment="1">
      <alignment vertical="top" wrapText="1"/>
    </xf>
    <xf numFmtId="0" fontId="2" fillId="0" borderId="0" xfId="0" applyFont="1" applyAlignment="1">
      <alignment horizontal="center" vertical="center" wrapText="1"/>
    </xf>
    <xf numFmtId="0" fontId="3" fillId="0" borderId="0" xfId="0" applyFont="1" applyAlignment="1">
      <alignment horizontal="center" vertical="center" wrapText="1"/>
    </xf>
    <xf numFmtId="0" fontId="2" fillId="0" borderId="1" xfId="0" applyFont="1" applyBorder="1" applyAlignment="1">
      <alignment horizontal="center" vertical="center" wrapText="1"/>
    </xf>
    <xf numFmtId="0" fontId="2" fillId="0" borderId="2" xfId="0" applyFont="1" applyBorder="1" applyAlignment="1">
      <alignment horizontal="center" vertical="center" wrapText="1"/>
    </xf>
    <xf numFmtId="0" fontId="2" fillId="0" borderId="3" xfId="0" applyFont="1" applyBorder="1" applyAlignment="1">
      <alignment horizontal="center" vertical="center" wrapText="1"/>
    </xf>
    <xf numFmtId="0" fontId="2" fillId="0" borderId="4" xfId="0" applyFont="1" applyBorder="1" applyAlignment="1">
      <alignment horizontal="center" vertical="center" wrapText="1"/>
    </xf>
    <xf numFmtId="0" fontId="2" fillId="0" borderId="5" xfId="0" applyFont="1" applyBorder="1" applyAlignment="1">
      <alignment horizontal="center" vertical="center" wrapText="1"/>
    </xf>
    <xf numFmtId="0" fontId="2" fillId="0" borderId="6" xfId="0" applyFont="1" applyBorder="1" applyAlignment="1">
      <alignment horizontal="center" vertical="center" wrapText="1"/>
    </xf>
    <xf numFmtId="0" fontId="2" fillId="0" borderId="7" xfId="0" applyFont="1" applyBorder="1" applyAlignment="1">
      <alignment horizontal="center" vertical="center" wrapText="1"/>
    </xf>
    <xf numFmtId="0" fontId="2" fillId="0" borderId="8" xfId="0" applyFont="1" applyBorder="1" applyAlignment="1">
      <alignment horizontal="center" vertical="center" wrapText="1"/>
    </xf>
    <xf numFmtId="0" fontId="4" fillId="0" borderId="9" xfId="0" applyFont="1" applyBorder="1" applyAlignment="1">
      <alignment horizontal="center" vertical="center" wrapText="1"/>
    </xf>
    <xf numFmtId="0" fontId="1" fillId="0" borderId="9" xfId="0" applyFont="1" applyBorder="1" applyAlignment="1">
      <alignment horizontal="center" vertical="top" wrapText="1"/>
    </xf>
    <xf numFmtId="0" fontId="5" fillId="0" borderId="2" xfId="0" applyFont="1" applyBorder="1" applyAlignment="1">
      <alignment vertical="top" wrapText="1"/>
    </xf>
    <xf numFmtId="0" fontId="5" fillId="0" borderId="0" xfId="0" applyFont="1" applyAlignment="1">
      <alignment vertical="top" wrapText="1"/>
    </xf>
    <xf numFmtId="0" fontId="7" fillId="0" borderId="0" xfId="0" applyFont="1" applyAlignment="1">
      <alignment vertical="top" wrapText="1"/>
    </xf>
    <xf numFmtId="0" fontId="8" fillId="0" borderId="0" xfId="0" applyFont="1" applyAlignment="1">
      <alignment vertical="top" wrapText="1"/>
    </xf>
    <xf numFmtId="0" fontId="10" fillId="0" borderId="11" xfId="0" applyFont="1" applyBorder="1" applyAlignment="1">
      <alignment vertical="top" wrapText="1"/>
    </xf>
    <xf numFmtId="0" fontId="1" fillId="0" borderId="11" xfId="0" applyFont="1" applyBorder="1" applyAlignment="1">
      <alignment vertical="top" wrapText="1"/>
    </xf>
    <xf numFmtId="0" fontId="11" fillId="0" borderId="11" xfId="0" applyFont="1" applyBorder="1" applyAlignment="1">
      <alignment vertical="top" wrapText="1"/>
    </xf>
    <xf numFmtId="0" fontId="12" fillId="0" borderId="0" xfId="0" applyFont="1" applyAlignment="1">
      <alignment vertical="top" wrapText="1"/>
    </xf>
    <xf numFmtId="0" fontId="0" fillId="0" borderId="0" xfId="0"/>
    <xf numFmtId="0" fontId="8" fillId="0" borderId="2" xfId="0" applyFont="1" applyBorder="1" applyAlignment="1">
      <alignment horizontal="right" vertical="top" wrapText="1"/>
    </xf>
    <xf numFmtId="0" fontId="8" fillId="0" borderId="3" xfId="0" applyFont="1" applyBorder="1" applyAlignment="1">
      <alignment horizontal="right" vertical="top" wrapText="1"/>
    </xf>
    <xf numFmtId="0" fontId="8" fillId="0" borderId="1" xfId="0" applyFont="1" applyBorder="1" applyAlignment="1">
      <alignment vertical="top" wrapText="1"/>
    </xf>
    <xf numFmtId="0" fontId="8" fillId="0" borderId="2" xfId="0" applyFont="1" applyBorder="1" applyAlignment="1">
      <alignment vertical="top" wrapText="1"/>
    </xf>
    <xf numFmtId="0" fontId="1" fillId="0" borderId="5" xfId="0" applyFont="1" applyBorder="1" applyAlignment="1">
      <alignment vertical="top" wrapText="1"/>
    </xf>
    <xf numFmtId="0" fontId="1" fillId="0" borderId="4" xfId="0" applyFont="1" applyBorder="1" applyAlignment="1">
      <alignment vertical="top" wrapText="1"/>
    </xf>
    <xf numFmtId="164" fontId="8" fillId="0" borderId="0" xfId="0" applyNumberFormat="1" applyFont="1" applyAlignment="1">
      <alignment horizontal="right" vertical="top" wrapText="1"/>
    </xf>
    <xf numFmtId="164" fontId="8" fillId="0" borderId="5" xfId="0" applyNumberFormat="1" applyFont="1" applyBorder="1" applyAlignment="1">
      <alignment horizontal="right" vertical="top" wrapText="1"/>
    </xf>
    <xf numFmtId="0" fontId="8" fillId="0" borderId="4" xfId="0" applyFont="1" applyBorder="1" applyAlignment="1">
      <alignment vertical="top" wrapText="1"/>
    </xf>
    <xf numFmtId="164" fontId="8" fillId="0" borderId="7" xfId="0" applyNumberFormat="1" applyFont="1" applyBorder="1" applyAlignment="1">
      <alignment horizontal="right" vertical="top" wrapText="1"/>
    </xf>
    <xf numFmtId="164" fontId="8" fillId="0" borderId="8" xfId="0" applyNumberFormat="1" applyFont="1" applyBorder="1" applyAlignment="1">
      <alignment horizontal="right" vertical="top" wrapText="1"/>
    </xf>
    <xf numFmtId="0" fontId="8" fillId="0" borderId="6" xfId="0" applyFont="1" applyBorder="1" applyAlignment="1">
      <alignment vertical="top" wrapText="1"/>
    </xf>
    <xf numFmtId="0" fontId="8" fillId="0" borderId="7" xfId="0" applyFont="1" applyBorder="1" applyAlignment="1">
      <alignment vertical="top" wrapText="1"/>
    </xf>
    <xf numFmtId="0" fontId="5" fillId="0" borderId="2" xfId="0" applyFont="1" applyBorder="1" applyAlignment="1">
      <alignment horizontal="center" vertical="top" wrapText="1"/>
    </xf>
    <xf numFmtId="0" fontId="5" fillId="0" borderId="0" xfId="0" applyFont="1" applyAlignment="1">
      <alignment horizontal="center" vertical="top" wrapText="1"/>
    </xf>
    <xf numFmtId="0" fontId="8" fillId="0" borderId="0" xfId="0" applyFont="1" applyAlignment="1">
      <alignment horizontal="right" vertical="top" wrapText="1"/>
    </xf>
    <xf numFmtId="0" fontId="8" fillId="0" borderId="0" xfId="0" applyFont="1" applyAlignment="1">
      <alignment horizontal="left" vertical="top" wrapText="1"/>
    </xf>
    <xf numFmtId="164" fontId="13" fillId="0" borderId="0" xfId="0" applyNumberFormat="1" applyFont="1" applyAlignment="1">
      <alignment horizontal="right" vertical="top" wrapText="1"/>
    </xf>
    <xf numFmtId="0" fontId="13" fillId="0" borderId="0" xfId="0" applyFont="1" applyAlignment="1">
      <alignment horizontal="left" vertical="top" wrapText="1"/>
    </xf>
    <xf numFmtId="0" fontId="13" fillId="0" borderId="0" xfId="0" applyFont="1" applyAlignment="1">
      <alignment vertical="top" wrapText="1"/>
    </xf>
    <xf numFmtId="164" fontId="14" fillId="0" borderId="0" xfId="0" applyNumberFormat="1" applyFont="1" applyAlignment="1">
      <alignment horizontal="right" vertical="top" wrapText="1" indent="1"/>
    </xf>
    <xf numFmtId="164" fontId="14" fillId="0" borderId="0" xfId="0" applyNumberFormat="1" applyFont="1" applyAlignment="1">
      <alignment horizontal="right" vertical="top" wrapText="1"/>
    </xf>
    <xf numFmtId="0" fontId="14" fillId="0" borderId="0" xfId="0" applyFont="1" applyAlignment="1">
      <alignment horizontal="left" vertical="top" wrapText="1" indent="1"/>
    </xf>
    <xf numFmtId="0" fontId="14" fillId="0" borderId="0" xfId="0" applyFont="1" applyAlignment="1">
      <alignment vertical="top" wrapText="1"/>
    </xf>
    <xf numFmtId="0" fontId="12" fillId="0" borderId="13" xfId="0" applyFont="1" applyBorder="1" applyAlignment="1">
      <alignment vertical="top" wrapText="1"/>
    </xf>
    <xf numFmtId="0" fontId="12" fillId="0" borderId="14" xfId="0" applyFont="1" applyBorder="1" applyAlignment="1">
      <alignment vertical="top" wrapText="1"/>
    </xf>
    <xf numFmtId="0" fontId="1" fillId="0" borderId="16" xfId="0" applyFont="1" applyBorder="1" applyAlignment="1">
      <alignment vertical="top" wrapText="1"/>
    </xf>
    <xf numFmtId="0" fontId="1" fillId="0" borderId="2" xfId="0" applyFont="1" applyBorder="1" applyAlignment="1">
      <alignment vertical="top" wrapText="1"/>
    </xf>
    <xf numFmtId="0" fontId="1" fillId="0" borderId="17" xfId="0" applyFont="1" applyBorder="1" applyAlignment="1">
      <alignment vertical="top" wrapText="1"/>
    </xf>
    <xf numFmtId="0" fontId="8" fillId="0" borderId="18" xfId="0" applyFont="1" applyBorder="1" applyAlignment="1">
      <alignment vertical="top" wrapText="1"/>
    </xf>
    <xf numFmtId="164" fontId="8" fillId="0" borderId="0" xfId="0" applyNumberFormat="1" applyFont="1" applyAlignment="1">
      <alignment vertical="top" wrapText="1"/>
    </xf>
    <xf numFmtId="164" fontId="1" fillId="0" borderId="0" xfId="0" applyNumberFormat="1" applyFont="1" applyAlignment="1">
      <alignment vertical="top" wrapText="1"/>
    </xf>
    <xf numFmtId="164" fontId="1" fillId="0" borderId="19" xfId="0" applyNumberFormat="1" applyFont="1" applyBorder="1" applyAlignment="1">
      <alignment vertical="top" wrapText="1"/>
    </xf>
    <xf numFmtId="0" fontId="8" fillId="0" borderId="20" xfId="0" applyFont="1" applyBorder="1" applyAlignment="1">
      <alignment vertical="top" wrapText="1"/>
    </xf>
    <xf numFmtId="0" fontId="1" fillId="0" borderId="21" xfId="0" applyFont="1" applyBorder="1" applyAlignment="1">
      <alignment vertical="top" wrapText="1"/>
    </xf>
    <xf numFmtId="164" fontId="8" fillId="0" borderId="21" xfId="0" applyNumberFormat="1" applyFont="1" applyBorder="1" applyAlignment="1">
      <alignment vertical="top" wrapText="1"/>
    </xf>
    <xf numFmtId="164" fontId="1" fillId="0" borderId="21" xfId="0" applyNumberFormat="1" applyFont="1" applyBorder="1" applyAlignment="1">
      <alignment vertical="top" wrapText="1"/>
    </xf>
    <xf numFmtId="164" fontId="1" fillId="0" borderId="22" xfId="0" applyNumberFormat="1" applyFont="1" applyBorder="1" applyAlignment="1">
      <alignment vertical="top" wrapText="1"/>
    </xf>
    <xf numFmtId="0" fontId="15" fillId="0" borderId="0" xfId="0" applyFont="1" applyAlignment="1">
      <alignment vertical="top" wrapText="1"/>
    </xf>
    <xf numFmtId="0" fontId="4" fillId="0" borderId="0" xfId="0" applyFont="1" applyAlignment="1">
      <alignment vertical="top" wrapText="1"/>
    </xf>
    <xf numFmtId="0" fontId="4" fillId="0" borderId="23" xfId="0" applyFont="1" applyBorder="1" applyAlignment="1">
      <alignment vertical="top" wrapText="1"/>
    </xf>
    <xf numFmtId="0" fontId="4" fillId="0" borderId="0" xfId="0" applyFont="1" applyAlignment="1">
      <alignment horizontal="left" vertical="top" wrapText="1"/>
    </xf>
    <xf numFmtId="0" fontId="4" fillId="0" borderId="9" xfId="0" applyFont="1" applyBorder="1" applyAlignment="1">
      <alignment vertical="top" wrapText="1"/>
    </xf>
    <xf numFmtId="0" fontId="8" fillId="0" borderId="0" xfId="0" applyFont="1" applyAlignment="1">
      <alignment horizontal="center" vertical="top" wrapText="1"/>
    </xf>
    <xf numFmtId="0" fontId="4" fillId="0" borderId="12" xfId="0" applyFont="1" applyBorder="1" applyAlignment="1" applyProtection="1">
      <alignment vertical="top" wrapText="1"/>
      <protection locked="0"/>
    </xf>
    <xf numFmtId="165" fontId="4" fillId="0" borderId="12" xfId="0" applyNumberFormat="1" applyFont="1" applyBorder="1" applyAlignment="1" applyProtection="1">
      <alignment vertical="top" wrapText="1"/>
      <protection locked="0"/>
    </xf>
    <xf numFmtId="166" fontId="4" fillId="0" borderId="12" xfId="0" applyNumberFormat="1" applyFont="1" applyBorder="1" applyAlignment="1" applyProtection="1">
      <alignment vertical="top" wrapText="1"/>
      <protection locked="0"/>
    </xf>
    <xf numFmtId="0" fontId="13" fillId="0" borderId="0" xfId="0" applyFont="1" applyAlignment="1">
      <alignment horizontal="center" vertical="top" wrapText="1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433388</xdr:colOff>
      <xdr:row>27</xdr:row>
      <xdr:rowOff>0</xdr:rowOff>
    </xdr:from>
    <xdr:to>
      <xdr:col>7</xdr:col>
      <xdr:colOff>528943</xdr:colOff>
      <xdr:row>44</xdr:row>
      <xdr:rowOff>114043</xdr:rowOff>
    </xdr:to>
    <xdr:pic>
      <xdr:nvPicPr>
        <xdr:cNvPr id="2" name="Picture 1" descr="{1ebe16fc-71bf-42ba-a723-6dbb5a59b43f}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357563" y="3086100"/>
          <a:ext cx="2743505" cy="205714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 summaryRight="0"/>
    <pageSetUpPr fitToPage="1"/>
  </sheetPr>
  <dimension ref="B1:I86"/>
  <sheetViews>
    <sheetView showGridLines="0" workbookViewId="0"/>
  </sheetViews>
  <sheetFormatPr baseColWidth="10" defaultColWidth="9.140625" defaultRowHeight="9" customHeight="1" x14ac:dyDescent="0.25"/>
  <cols>
    <col min="1" max="1" width="0.140625" customWidth="1"/>
    <col min="2" max="2" width="10.140625" customWidth="1"/>
    <col min="3" max="3" width="31.28515625" customWidth="1"/>
    <col min="4" max="4" width="2.28515625" customWidth="1"/>
    <col min="5" max="5" width="14.42578125" customWidth="1"/>
    <col min="6" max="6" width="12.85546875" customWidth="1"/>
    <col min="7" max="7" width="12.42578125" customWidth="1"/>
    <col min="8" max="8" width="14.5703125" customWidth="1"/>
    <col min="9" max="9" width="2.140625" customWidth="1"/>
    <col min="10" max="69" width="10.7109375" customWidth="1"/>
  </cols>
  <sheetData>
    <row r="1" spans="2:9" ht="9" customHeight="1" x14ac:dyDescent="0.25">
      <c r="B1" s="1"/>
      <c r="C1" s="2"/>
      <c r="D1" s="3"/>
      <c r="E1" s="3"/>
      <c r="F1" s="3"/>
      <c r="G1" s="3"/>
      <c r="H1" s="3"/>
      <c r="I1" s="4"/>
    </row>
    <row r="2" spans="2:9" ht="9" customHeight="1" x14ac:dyDescent="0.25">
      <c r="B2" s="5"/>
      <c r="C2" s="6"/>
      <c r="D2" s="7"/>
      <c r="E2" s="47"/>
      <c r="F2" s="47"/>
      <c r="G2" s="47"/>
      <c r="H2" s="47"/>
      <c r="I2" s="8"/>
    </row>
    <row r="3" spans="2:9" ht="9" customHeight="1" x14ac:dyDescent="0.25">
      <c r="B3" s="5"/>
      <c r="C3" s="6"/>
      <c r="D3" s="7"/>
      <c r="E3" s="47"/>
      <c r="F3" s="47"/>
      <c r="G3" s="47"/>
      <c r="H3" s="47"/>
      <c r="I3" s="8"/>
    </row>
    <row r="4" spans="2:9" ht="9" customHeight="1" x14ac:dyDescent="0.25">
      <c r="B4" s="5"/>
      <c r="C4" s="6"/>
      <c r="D4" s="7"/>
      <c r="E4" s="47"/>
      <c r="F4" s="47"/>
      <c r="G4" s="47"/>
      <c r="H4" s="47"/>
      <c r="I4" s="8"/>
    </row>
    <row r="5" spans="2:9" ht="9" customHeight="1" x14ac:dyDescent="0.25">
      <c r="B5" s="5"/>
      <c r="C5" s="6"/>
      <c r="D5" s="7"/>
      <c r="E5" s="47"/>
      <c r="F5" s="47"/>
      <c r="G5" s="47"/>
      <c r="H5" s="47"/>
      <c r="I5" s="8"/>
    </row>
    <row r="6" spans="2:9" ht="9" customHeight="1" x14ac:dyDescent="0.25">
      <c r="B6" s="5"/>
      <c r="C6" s="6"/>
      <c r="D6" s="7"/>
      <c r="E6" s="47"/>
      <c r="F6" s="47"/>
      <c r="G6" s="47"/>
      <c r="H6" s="47"/>
      <c r="I6" s="8"/>
    </row>
    <row r="7" spans="2:9" ht="9" customHeight="1" x14ac:dyDescent="0.25">
      <c r="B7" s="5"/>
      <c r="C7" s="6"/>
      <c r="D7" s="7"/>
      <c r="E7" s="47"/>
      <c r="F7" s="47"/>
      <c r="G7" s="47"/>
      <c r="H7" s="47"/>
      <c r="I7" s="8"/>
    </row>
    <row r="8" spans="2:9" ht="9" customHeight="1" x14ac:dyDescent="0.25">
      <c r="B8" s="5"/>
      <c r="C8" s="6"/>
      <c r="D8" s="7"/>
      <c r="E8" s="47"/>
      <c r="F8" s="47"/>
      <c r="G8" s="47"/>
      <c r="H8" s="47"/>
      <c r="I8" s="8"/>
    </row>
    <row r="9" spans="2:9" ht="9" customHeight="1" x14ac:dyDescent="0.25">
      <c r="B9" s="5"/>
      <c r="C9" s="6"/>
      <c r="D9" s="7"/>
      <c r="E9" s="47"/>
      <c r="F9" s="47"/>
      <c r="G9" s="47"/>
      <c r="H9" s="47"/>
      <c r="I9" s="8"/>
    </row>
    <row r="10" spans="2:9" ht="9" customHeight="1" x14ac:dyDescent="0.25">
      <c r="B10" s="5"/>
      <c r="C10" s="6"/>
      <c r="D10" s="7"/>
      <c r="E10" s="47"/>
      <c r="F10" s="47"/>
      <c r="G10" s="47"/>
      <c r="H10" s="47"/>
      <c r="I10" s="8"/>
    </row>
    <row r="11" spans="2:9" ht="9" customHeight="1" x14ac:dyDescent="0.25">
      <c r="B11" s="5"/>
      <c r="C11" s="6"/>
      <c r="D11" s="7"/>
      <c r="E11" s="48" t="str">
        <f>IF(Paramètres!C5&lt;&gt;"",Paramètres!C5,"")</f>
        <v>ECOLE NATIONALE SUPERIEURE D'ARCHITECTURE DE NANCY</v>
      </c>
      <c r="F11" s="48"/>
      <c r="G11" s="48"/>
      <c r="H11" s="48"/>
      <c r="I11" s="8"/>
    </row>
    <row r="12" spans="2:9" ht="9" customHeight="1" x14ac:dyDescent="0.25">
      <c r="B12" s="5"/>
      <c r="C12" s="6"/>
      <c r="D12" s="7"/>
      <c r="E12" s="48"/>
      <c r="F12" s="48"/>
      <c r="G12" s="48"/>
      <c r="H12" s="48"/>
      <c r="I12" s="8"/>
    </row>
    <row r="13" spans="2:9" ht="9" customHeight="1" x14ac:dyDescent="0.25">
      <c r="B13" s="5"/>
      <c r="C13" s="6"/>
      <c r="D13" s="7"/>
      <c r="E13" s="48"/>
      <c r="F13" s="48"/>
      <c r="G13" s="48"/>
      <c r="H13" s="48"/>
      <c r="I13" s="8"/>
    </row>
    <row r="14" spans="2:9" ht="9" customHeight="1" x14ac:dyDescent="0.25">
      <c r="B14" s="5"/>
      <c r="C14" s="6"/>
      <c r="D14" s="7"/>
      <c r="E14" s="48"/>
      <c r="F14" s="48"/>
      <c r="G14" s="48"/>
      <c r="H14" s="48"/>
      <c r="I14" s="8"/>
    </row>
    <row r="15" spans="2:9" ht="9" customHeight="1" x14ac:dyDescent="0.25">
      <c r="B15" s="5"/>
      <c r="C15" s="6"/>
      <c r="D15" s="7"/>
      <c r="E15" s="48"/>
      <c r="F15" s="48"/>
      <c r="G15" s="48"/>
      <c r="H15" s="48"/>
      <c r="I15" s="8"/>
    </row>
    <row r="16" spans="2:9" ht="9" customHeight="1" x14ac:dyDescent="0.25">
      <c r="B16" s="5"/>
      <c r="C16" s="6"/>
      <c r="D16" s="7"/>
      <c r="E16" s="48"/>
      <c r="F16" s="48"/>
      <c r="G16" s="48"/>
      <c r="H16" s="48"/>
      <c r="I16" s="8"/>
    </row>
    <row r="17" spans="2:9" ht="9" customHeight="1" x14ac:dyDescent="0.25">
      <c r="B17" s="5"/>
      <c r="C17" s="6"/>
      <c r="D17" s="7"/>
      <c r="E17" s="48"/>
      <c r="F17" s="48"/>
      <c r="G17" s="48"/>
      <c r="H17" s="48"/>
      <c r="I17" s="8"/>
    </row>
    <row r="18" spans="2:9" ht="9" customHeight="1" x14ac:dyDescent="0.25">
      <c r="B18" s="5"/>
      <c r="C18" s="6"/>
      <c r="D18" s="7"/>
      <c r="E18" s="48"/>
      <c r="F18" s="48"/>
      <c r="G18" s="48"/>
      <c r="H18" s="48"/>
      <c r="I18" s="8"/>
    </row>
    <row r="19" spans="2:9" ht="9" customHeight="1" x14ac:dyDescent="0.25">
      <c r="B19" s="5"/>
      <c r="C19" s="6"/>
      <c r="D19" s="7"/>
      <c r="E19" s="48"/>
      <c r="F19" s="48"/>
      <c r="G19" s="48"/>
      <c r="H19" s="48"/>
      <c r="I19" s="8"/>
    </row>
    <row r="20" spans="2:9" ht="9" customHeight="1" x14ac:dyDescent="0.25">
      <c r="B20" s="5"/>
      <c r="C20" s="6"/>
      <c r="D20" s="7"/>
      <c r="E20" s="48" t="str">
        <f>IF(Paramètres!C24&lt;&gt;"",Paramètres!C24,"") &amp; CHAR(10) &amp; IF(Paramètres!C26&lt;&gt;"",Paramètres!C26,"") &amp; CHAR(10) &amp; IF(Paramètres!C28&lt;&gt;"",Paramètres!C28,"")</f>
        <v xml:space="preserve">2 RUE BASTIEN LEPAGE
54000 NANCY
</v>
      </c>
      <c r="F20" s="48"/>
      <c r="G20" s="48"/>
      <c r="H20" s="48"/>
      <c r="I20" s="8"/>
    </row>
    <row r="21" spans="2:9" ht="9" customHeight="1" x14ac:dyDescent="0.25">
      <c r="B21" s="5"/>
      <c r="C21" s="6"/>
      <c r="D21" s="7"/>
      <c r="E21" s="48"/>
      <c r="F21" s="48"/>
      <c r="G21" s="48"/>
      <c r="H21" s="48"/>
      <c r="I21" s="8"/>
    </row>
    <row r="22" spans="2:9" ht="9" customHeight="1" x14ac:dyDescent="0.25">
      <c r="B22" s="5"/>
      <c r="C22" s="6"/>
      <c r="D22" s="7"/>
      <c r="E22" s="48"/>
      <c r="F22" s="48"/>
      <c r="G22" s="48"/>
      <c r="H22" s="48"/>
      <c r="I22" s="8"/>
    </row>
    <row r="23" spans="2:9" ht="9" customHeight="1" x14ac:dyDescent="0.25">
      <c r="B23" s="5"/>
      <c r="C23" s="6"/>
      <c r="D23" s="7"/>
      <c r="E23" s="48"/>
      <c r="F23" s="48"/>
      <c r="G23" s="48"/>
      <c r="H23" s="48"/>
      <c r="I23" s="8"/>
    </row>
    <row r="24" spans="2:9" ht="9" customHeight="1" x14ac:dyDescent="0.25">
      <c r="B24" s="5"/>
      <c r="C24" s="6"/>
      <c r="D24" s="7"/>
      <c r="E24" s="48"/>
      <c r="F24" s="48"/>
      <c r="G24" s="48"/>
      <c r="H24" s="48"/>
      <c r="I24" s="8"/>
    </row>
    <row r="25" spans="2:9" ht="9" customHeight="1" x14ac:dyDescent="0.25">
      <c r="B25" s="5"/>
      <c r="C25" s="6"/>
      <c r="D25" s="7"/>
      <c r="E25" s="48"/>
      <c r="F25" s="48"/>
      <c r="G25" s="48"/>
      <c r="H25" s="48"/>
      <c r="I25" s="8"/>
    </row>
    <row r="26" spans="2:9" ht="9" customHeight="1" x14ac:dyDescent="0.25">
      <c r="B26" s="5"/>
      <c r="C26" s="6"/>
      <c r="D26" s="7"/>
      <c r="E26" s="48"/>
      <c r="F26" s="48"/>
      <c r="G26" s="48"/>
      <c r="H26" s="48"/>
      <c r="I26" s="8"/>
    </row>
    <row r="27" spans="2:9" ht="9" customHeight="1" x14ac:dyDescent="0.25">
      <c r="B27" s="5"/>
      <c r="C27" s="6"/>
      <c r="D27" s="7"/>
      <c r="E27" s="48"/>
      <c r="F27" s="48"/>
      <c r="G27" s="48"/>
      <c r="H27" s="48"/>
      <c r="I27" s="8"/>
    </row>
    <row r="28" spans="2:9" ht="9" customHeight="1" x14ac:dyDescent="0.25">
      <c r="B28" s="5"/>
      <c r="C28" s="6"/>
      <c r="D28" s="7"/>
      <c r="E28" s="47"/>
      <c r="F28" s="47"/>
      <c r="G28" s="47"/>
      <c r="H28" s="47"/>
      <c r="I28" s="8"/>
    </row>
    <row r="29" spans="2:9" ht="9" customHeight="1" x14ac:dyDescent="0.25">
      <c r="B29" s="5"/>
      <c r="C29" s="6"/>
      <c r="D29" s="7"/>
      <c r="E29" s="47"/>
      <c r="F29" s="47"/>
      <c r="G29" s="47"/>
      <c r="H29" s="47"/>
      <c r="I29" s="8"/>
    </row>
    <row r="30" spans="2:9" ht="9" customHeight="1" x14ac:dyDescent="0.25">
      <c r="B30" s="5"/>
      <c r="C30" s="6"/>
      <c r="D30" s="7"/>
      <c r="E30" s="47"/>
      <c r="F30" s="47"/>
      <c r="G30" s="47"/>
      <c r="H30" s="47"/>
      <c r="I30" s="8"/>
    </row>
    <row r="31" spans="2:9" ht="9" customHeight="1" x14ac:dyDescent="0.25">
      <c r="B31" s="5"/>
      <c r="C31" s="6"/>
      <c r="D31" s="7"/>
      <c r="E31" s="47"/>
      <c r="F31" s="47"/>
      <c r="G31" s="47"/>
      <c r="H31" s="47"/>
      <c r="I31" s="8"/>
    </row>
    <row r="32" spans="2:9" ht="9" customHeight="1" x14ac:dyDescent="0.25">
      <c r="B32" s="5"/>
      <c r="C32" s="6"/>
      <c r="D32" s="7"/>
      <c r="E32" s="47"/>
      <c r="F32" s="47"/>
      <c r="G32" s="47"/>
      <c r="H32" s="47"/>
      <c r="I32" s="8"/>
    </row>
    <row r="33" spans="2:9" ht="9" customHeight="1" x14ac:dyDescent="0.25">
      <c r="B33" s="5"/>
      <c r="C33" s="6"/>
      <c r="D33" s="7"/>
      <c r="E33" s="47"/>
      <c r="F33" s="47"/>
      <c r="G33" s="47"/>
      <c r="H33" s="47"/>
      <c r="I33" s="8"/>
    </row>
    <row r="34" spans="2:9" ht="9" customHeight="1" x14ac:dyDescent="0.25">
      <c r="B34" s="5"/>
      <c r="C34" s="6"/>
      <c r="D34" s="7"/>
      <c r="E34" s="47"/>
      <c r="F34" s="47"/>
      <c r="G34" s="47"/>
      <c r="H34" s="47"/>
      <c r="I34" s="8"/>
    </row>
    <row r="35" spans="2:9" ht="9" customHeight="1" x14ac:dyDescent="0.25">
      <c r="B35" s="5"/>
      <c r="C35" s="6"/>
      <c r="D35" s="7"/>
      <c r="E35" s="47"/>
      <c r="F35" s="47"/>
      <c r="G35" s="47"/>
      <c r="H35" s="47"/>
      <c r="I35" s="8"/>
    </row>
    <row r="36" spans="2:9" ht="9" customHeight="1" x14ac:dyDescent="0.25">
      <c r="B36" s="5"/>
      <c r="C36" s="6"/>
      <c r="D36" s="7"/>
      <c r="E36" s="47"/>
      <c r="F36" s="47"/>
      <c r="G36" s="47"/>
      <c r="H36" s="47"/>
      <c r="I36" s="8"/>
    </row>
    <row r="37" spans="2:9" ht="9" customHeight="1" x14ac:dyDescent="0.25">
      <c r="B37" s="5"/>
      <c r="C37" s="6"/>
      <c r="D37" s="7"/>
      <c r="E37" s="47"/>
      <c r="F37" s="47"/>
      <c r="G37" s="47"/>
      <c r="H37" s="47"/>
      <c r="I37" s="8"/>
    </row>
    <row r="38" spans="2:9" ht="9" customHeight="1" x14ac:dyDescent="0.25">
      <c r="B38" s="5"/>
      <c r="C38" s="6"/>
      <c r="D38" s="7"/>
      <c r="E38" s="47"/>
      <c r="F38" s="47"/>
      <c r="G38" s="47"/>
      <c r="H38" s="47"/>
      <c r="I38" s="8"/>
    </row>
    <row r="39" spans="2:9" ht="9" customHeight="1" x14ac:dyDescent="0.25">
      <c r="B39" s="5"/>
      <c r="C39" s="6"/>
      <c r="D39" s="7"/>
      <c r="E39" s="47"/>
      <c r="F39" s="47"/>
      <c r="G39" s="47"/>
      <c r="H39" s="47"/>
      <c r="I39" s="8"/>
    </row>
    <row r="40" spans="2:9" ht="9" customHeight="1" x14ac:dyDescent="0.25">
      <c r="B40" s="5"/>
      <c r="C40" s="6"/>
      <c r="D40" s="7"/>
      <c r="E40" s="47"/>
      <c r="F40" s="47"/>
      <c r="G40" s="47"/>
      <c r="H40" s="47"/>
      <c r="I40" s="8"/>
    </row>
    <row r="41" spans="2:9" ht="9" customHeight="1" x14ac:dyDescent="0.25">
      <c r="B41" s="5"/>
      <c r="C41" s="6"/>
      <c r="D41" s="7"/>
      <c r="E41" s="47"/>
      <c r="F41" s="47"/>
      <c r="G41" s="47"/>
      <c r="H41" s="47"/>
      <c r="I41" s="8"/>
    </row>
    <row r="42" spans="2:9" ht="9" customHeight="1" x14ac:dyDescent="0.25">
      <c r="B42" s="5"/>
      <c r="C42" s="6"/>
      <c r="D42" s="7"/>
      <c r="E42" s="47"/>
      <c r="F42" s="47"/>
      <c r="G42" s="47"/>
      <c r="H42" s="47"/>
      <c r="I42" s="8"/>
    </row>
    <row r="43" spans="2:9" ht="9" customHeight="1" x14ac:dyDescent="0.25">
      <c r="B43" s="5"/>
      <c r="C43" s="6"/>
      <c r="D43" s="7"/>
      <c r="E43" s="47"/>
      <c r="F43" s="47"/>
      <c r="G43" s="47"/>
      <c r="H43" s="47"/>
      <c r="I43" s="8"/>
    </row>
    <row r="44" spans="2:9" ht="9" customHeight="1" x14ac:dyDescent="0.25">
      <c r="B44" s="5"/>
      <c r="C44" s="6"/>
      <c r="D44" s="7"/>
      <c r="E44" s="47"/>
      <c r="F44" s="47"/>
      <c r="G44" s="47"/>
      <c r="H44" s="47"/>
      <c r="I44" s="8"/>
    </row>
    <row r="45" spans="2:9" ht="9" customHeight="1" x14ac:dyDescent="0.25">
      <c r="B45" s="5"/>
      <c r="C45" s="6"/>
      <c r="D45" s="7"/>
      <c r="E45" s="47"/>
      <c r="F45" s="47"/>
      <c r="G45" s="47"/>
      <c r="H45" s="47"/>
      <c r="I45" s="8"/>
    </row>
    <row r="46" spans="2:9" ht="9" customHeight="1" x14ac:dyDescent="0.25">
      <c r="B46" s="5"/>
      <c r="C46" s="6"/>
      <c r="D46" s="7"/>
      <c r="E46" s="7"/>
      <c r="F46" s="7"/>
      <c r="G46" s="7"/>
      <c r="H46" s="7"/>
      <c r="I46" s="8"/>
    </row>
    <row r="47" spans="2:9" ht="9" customHeight="1" x14ac:dyDescent="0.25">
      <c r="B47" s="5"/>
      <c r="C47" s="6"/>
      <c r="D47" s="7"/>
      <c r="E47" s="47"/>
      <c r="F47" s="47"/>
      <c r="G47" s="47"/>
      <c r="H47" s="47"/>
      <c r="I47" s="8"/>
    </row>
    <row r="48" spans="2:9" ht="9" customHeight="1" x14ac:dyDescent="0.25">
      <c r="B48" s="5"/>
      <c r="C48" s="6"/>
      <c r="D48" s="7"/>
      <c r="E48" s="47"/>
      <c r="F48" s="47"/>
      <c r="G48" s="47"/>
      <c r="H48" s="47"/>
      <c r="I48" s="8"/>
    </row>
    <row r="49" spans="2:9" ht="9" customHeight="1" x14ac:dyDescent="0.25">
      <c r="B49" s="5"/>
      <c r="C49" s="6"/>
      <c r="D49" s="7"/>
      <c r="E49" s="47"/>
      <c r="F49" s="47"/>
      <c r="G49" s="47"/>
      <c r="H49" s="47"/>
      <c r="I49" s="8"/>
    </row>
    <row r="50" spans="2:9" ht="9" customHeight="1" x14ac:dyDescent="0.25">
      <c r="B50" s="5"/>
      <c r="C50" s="6"/>
      <c r="D50" s="7"/>
      <c r="E50" s="47"/>
      <c r="F50" s="47"/>
      <c r="G50" s="47"/>
      <c r="H50" s="47"/>
      <c r="I50" s="8"/>
    </row>
    <row r="51" spans="2:9" ht="9" customHeight="1" x14ac:dyDescent="0.25">
      <c r="B51" s="5"/>
      <c r="C51" s="6"/>
      <c r="D51" s="7"/>
      <c r="E51" s="47"/>
      <c r="F51" s="47"/>
      <c r="G51" s="47"/>
      <c r="H51" s="47"/>
      <c r="I51" s="8"/>
    </row>
    <row r="52" spans="2:9" ht="9" customHeight="1" x14ac:dyDescent="0.25">
      <c r="B52" s="5"/>
      <c r="C52" s="6"/>
      <c r="D52" s="7"/>
      <c r="E52" s="47"/>
      <c r="F52" s="47"/>
      <c r="G52" s="47"/>
      <c r="H52" s="47"/>
      <c r="I52" s="8"/>
    </row>
    <row r="53" spans="2:9" ht="9" customHeight="1" x14ac:dyDescent="0.25">
      <c r="B53" s="5"/>
      <c r="C53" s="6"/>
      <c r="D53" s="7"/>
      <c r="E53" s="47"/>
      <c r="F53" s="47"/>
      <c r="G53" s="47"/>
      <c r="H53" s="47"/>
      <c r="I53" s="8"/>
    </row>
    <row r="54" spans="2:9" ht="9" customHeight="1" x14ac:dyDescent="0.25">
      <c r="B54" s="5"/>
      <c r="C54" s="6"/>
      <c r="D54" s="7"/>
      <c r="E54" s="47"/>
      <c r="F54" s="47"/>
      <c r="G54" s="47"/>
      <c r="H54" s="47"/>
      <c r="I54" s="8"/>
    </row>
    <row r="55" spans="2:9" ht="9" customHeight="1" x14ac:dyDescent="0.25">
      <c r="B55" s="5"/>
      <c r="C55" s="6"/>
      <c r="D55" s="7"/>
      <c r="E55" s="47"/>
      <c r="F55" s="47"/>
      <c r="G55" s="47"/>
      <c r="H55" s="47"/>
      <c r="I55" s="8"/>
    </row>
    <row r="56" spans="2:9" ht="9" customHeight="1" x14ac:dyDescent="0.25">
      <c r="B56" s="5"/>
      <c r="C56" s="6"/>
      <c r="D56" s="7"/>
      <c r="E56" s="47"/>
      <c r="F56" s="47"/>
      <c r="G56" s="47"/>
      <c r="H56" s="47"/>
      <c r="I56" s="8"/>
    </row>
    <row r="57" spans="2:9" ht="9" customHeight="1" x14ac:dyDescent="0.25">
      <c r="B57" s="5"/>
      <c r="C57" s="6"/>
      <c r="D57" s="7"/>
      <c r="E57" s="47"/>
      <c r="F57" s="47"/>
      <c r="G57" s="47"/>
      <c r="H57" s="47"/>
      <c r="I57" s="8"/>
    </row>
    <row r="58" spans="2:9" ht="9" customHeight="1" x14ac:dyDescent="0.25">
      <c r="B58" s="5"/>
      <c r="C58" s="6"/>
      <c r="D58" s="7"/>
      <c r="E58" s="47"/>
      <c r="F58" s="47"/>
      <c r="G58" s="47"/>
      <c r="H58" s="47"/>
      <c r="I58" s="8"/>
    </row>
    <row r="59" spans="2:9" ht="9" customHeight="1" x14ac:dyDescent="0.25">
      <c r="B59" s="5"/>
      <c r="C59" s="6"/>
      <c r="D59" s="7"/>
      <c r="E59" s="7"/>
      <c r="F59" s="7"/>
      <c r="G59" s="7"/>
      <c r="H59" s="7"/>
      <c r="I59" s="8"/>
    </row>
    <row r="60" spans="2:9" ht="9" customHeight="1" x14ac:dyDescent="0.25">
      <c r="B60" s="5"/>
      <c r="C60" s="6"/>
      <c r="D60" s="7"/>
      <c r="E60" s="49" t="str">
        <f>IF(Paramètres!C9&lt;&gt;"",Paramètres!C9,"")</f>
        <v/>
      </c>
      <c r="F60" s="49"/>
      <c r="G60" s="49"/>
      <c r="H60" s="49"/>
      <c r="I60" s="8"/>
    </row>
    <row r="61" spans="2:9" ht="9" customHeight="1" x14ac:dyDescent="0.25">
      <c r="B61" s="5"/>
      <c r="C61" s="6"/>
      <c r="D61" s="7"/>
      <c r="E61" s="49"/>
      <c r="F61" s="49"/>
      <c r="G61" s="49"/>
      <c r="H61" s="49"/>
      <c r="I61" s="8"/>
    </row>
    <row r="62" spans="2:9" ht="9" customHeight="1" x14ac:dyDescent="0.25">
      <c r="B62" s="5"/>
      <c r="C62" s="6"/>
      <c r="D62" s="7"/>
      <c r="E62" s="49"/>
      <c r="F62" s="49"/>
      <c r="G62" s="49"/>
      <c r="H62" s="49"/>
      <c r="I62" s="8"/>
    </row>
    <row r="63" spans="2:9" ht="9" customHeight="1" x14ac:dyDescent="0.25">
      <c r="B63" s="5"/>
      <c r="C63" s="6"/>
      <c r="D63" s="7"/>
      <c r="E63" s="49" t="str">
        <f>IF(Paramètres!C11&lt;&gt;"",Paramètres!C11,"")</f>
        <v>LOT 2 : ELECTRICITE - SSI</v>
      </c>
      <c r="F63" s="49"/>
      <c r="G63" s="49"/>
      <c r="H63" s="49"/>
      <c r="I63" s="8"/>
    </row>
    <row r="64" spans="2:9" ht="9" customHeight="1" x14ac:dyDescent="0.25">
      <c r="B64" s="5"/>
      <c r="C64" s="6"/>
      <c r="D64" s="7"/>
      <c r="E64" s="49"/>
      <c r="F64" s="49"/>
      <c r="G64" s="49"/>
      <c r="H64" s="49"/>
      <c r="I64" s="8"/>
    </row>
    <row r="65" spans="2:9" ht="9" customHeight="1" x14ac:dyDescent="0.25">
      <c r="B65" s="5"/>
      <c r="C65" s="6"/>
      <c r="D65" s="7"/>
      <c r="E65" s="49"/>
      <c r="F65" s="49"/>
      <c r="G65" s="49"/>
      <c r="H65" s="49"/>
      <c r="I65" s="8"/>
    </row>
    <row r="66" spans="2:9" ht="9" customHeight="1" x14ac:dyDescent="0.25">
      <c r="B66" s="5"/>
      <c r="C66" s="6"/>
      <c r="D66" s="7"/>
      <c r="E66" s="49"/>
      <c r="F66" s="49"/>
      <c r="G66" s="49"/>
      <c r="H66" s="49"/>
      <c r="I66" s="8"/>
    </row>
    <row r="67" spans="2:9" ht="9" customHeight="1" x14ac:dyDescent="0.25">
      <c r="B67" s="5"/>
      <c r="C67" s="6"/>
      <c r="D67" s="7"/>
      <c r="E67" s="49"/>
      <c r="F67" s="49"/>
      <c r="G67" s="49"/>
      <c r="H67" s="49"/>
      <c r="I67" s="8"/>
    </row>
    <row r="68" spans="2:9" ht="9" customHeight="1" x14ac:dyDescent="0.25">
      <c r="B68" s="5"/>
      <c r="C68" s="6"/>
      <c r="D68" s="7"/>
      <c r="E68" s="49"/>
      <c r="F68" s="49"/>
      <c r="G68" s="49"/>
      <c r="H68" s="49"/>
      <c r="I68" s="8"/>
    </row>
    <row r="69" spans="2:9" ht="9" customHeight="1" x14ac:dyDescent="0.25">
      <c r="B69" s="5"/>
      <c r="C69" s="6"/>
      <c r="D69" s="7"/>
      <c r="E69" s="49"/>
      <c r="F69" s="49"/>
      <c r="G69" s="49"/>
      <c r="H69" s="49"/>
      <c r="I69" s="8"/>
    </row>
    <row r="70" spans="2:9" ht="9" customHeight="1" x14ac:dyDescent="0.25">
      <c r="B70" s="5"/>
      <c r="C70" s="6"/>
      <c r="D70" s="7"/>
      <c r="E70" s="50" t="str">
        <f>IF(Paramètres!C3&lt;&gt;"",Paramètres!C3,"")</f>
        <v>DPGF</v>
      </c>
      <c r="F70" s="51"/>
      <c r="G70" s="51"/>
      <c r="H70" s="52"/>
      <c r="I70" s="8"/>
    </row>
    <row r="71" spans="2:9" ht="9" customHeight="1" x14ac:dyDescent="0.25">
      <c r="B71" s="5"/>
      <c r="C71" s="6"/>
      <c r="D71" s="7"/>
      <c r="E71" s="53"/>
      <c r="F71" s="48"/>
      <c r="G71" s="48"/>
      <c r="H71" s="54"/>
      <c r="I71" s="8"/>
    </row>
    <row r="72" spans="2:9" ht="9" customHeight="1" x14ac:dyDescent="0.25">
      <c r="B72" s="5"/>
      <c r="C72" s="6"/>
      <c r="D72" s="7"/>
      <c r="E72" s="53"/>
      <c r="F72" s="48"/>
      <c r="G72" s="48"/>
      <c r="H72" s="54"/>
      <c r="I72" s="8"/>
    </row>
    <row r="73" spans="2:9" ht="9" customHeight="1" x14ac:dyDescent="0.25">
      <c r="B73" s="5"/>
      <c r="C73" s="6"/>
      <c r="D73" s="7"/>
      <c r="E73" s="53"/>
      <c r="F73" s="48"/>
      <c r="G73" s="48"/>
      <c r="H73" s="54"/>
      <c r="I73" s="8"/>
    </row>
    <row r="74" spans="2:9" ht="9" customHeight="1" x14ac:dyDescent="0.25">
      <c r="B74" s="5"/>
      <c r="C74" s="6"/>
      <c r="D74" s="7"/>
      <c r="E74" s="53"/>
      <c r="F74" s="48"/>
      <c r="G74" s="48"/>
      <c r="H74" s="54"/>
      <c r="I74" s="8"/>
    </row>
    <row r="75" spans="2:9" ht="9" customHeight="1" x14ac:dyDescent="0.25">
      <c r="B75" s="5"/>
      <c r="C75" s="6"/>
      <c r="D75" s="7"/>
      <c r="E75" s="53"/>
      <c r="F75" s="48"/>
      <c r="G75" s="48"/>
      <c r="H75" s="54"/>
      <c r="I75" s="8"/>
    </row>
    <row r="76" spans="2:9" ht="9" customHeight="1" x14ac:dyDescent="0.25">
      <c r="B76" s="5"/>
      <c r="C76" s="6"/>
      <c r="D76" s="7"/>
      <c r="E76" s="55"/>
      <c r="F76" s="56"/>
      <c r="G76" s="56"/>
      <c r="H76" s="57"/>
      <c r="I76" s="8"/>
    </row>
    <row r="77" spans="2:9" ht="9" customHeight="1" x14ac:dyDescent="0.25">
      <c r="B77" s="5"/>
      <c r="C77" s="6"/>
      <c r="D77" s="7"/>
      <c r="E77" s="7"/>
      <c r="F77" s="7"/>
      <c r="G77" s="7"/>
      <c r="H77" s="7"/>
      <c r="I77" s="8"/>
    </row>
    <row r="78" spans="2:9" ht="9" customHeight="1" x14ac:dyDescent="0.25">
      <c r="B78" s="5"/>
      <c r="C78" s="6"/>
      <c r="D78" s="7"/>
      <c r="E78" s="7"/>
      <c r="F78" s="58" t="s">
        <v>0</v>
      </c>
      <c r="G78" s="58">
        <f>IF(Paramètres!C7&lt;&gt;"",Paramètres!C7,"")</f>
        <v>1</v>
      </c>
      <c r="H78" s="7"/>
      <c r="I78" s="8"/>
    </row>
    <row r="79" spans="2:9" ht="9" customHeight="1" x14ac:dyDescent="0.25">
      <c r="B79" s="5"/>
      <c r="C79" s="6"/>
      <c r="D79" s="7"/>
      <c r="E79" s="7"/>
      <c r="F79" s="58"/>
      <c r="G79" s="58"/>
      <c r="H79" s="7"/>
      <c r="I79" s="8"/>
    </row>
    <row r="80" spans="2:9" ht="9" customHeight="1" x14ac:dyDescent="0.25">
      <c r="B80" s="5"/>
      <c r="C80" s="6"/>
      <c r="D80" s="7"/>
      <c r="E80" s="7"/>
      <c r="F80" s="58" t="s">
        <v>1</v>
      </c>
      <c r="G80" s="58" t="str">
        <f>IF(Paramètres!C13&lt;&gt;"",Paramètres!C13,"")</f>
        <v>03/07/2024</v>
      </c>
      <c r="H80" s="7"/>
      <c r="I80" s="8"/>
    </row>
    <row r="81" spans="2:9" ht="9" customHeight="1" x14ac:dyDescent="0.25">
      <c r="B81" s="5"/>
      <c r="C81" s="6"/>
      <c r="D81" s="7"/>
      <c r="E81" s="7"/>
      <c r="F81" s="58"/>
      <c r="G81" s="58"/>
      <c r="H81" s="7"/>
      <c r="I81" s="8"/>
    </row>
    <row r="82" spans="2:9" ht="9" customHeight="1" x14ac:dyDescent="0.25">
      <c r="B82" s="5"/>
      <c r="C82" s="6"/>
      <c r="D82" s="7"/>
      <c r="E82" s="7"/>
      <c r="F82" s="58" t="s">
        <v>2</v>
      </c>
      <c r="G82" s="58">
        <f>IF(Paramètres!C15&lt;&gt;"",Paramètres!C15,"")</f>
        <v>1</v>
      </c>
      <c r="H82" s="7"/>
      <c r="I82" s="8"/>
    </row>
    <row r="83" spans="2:9" ht="9" customHeight="1" x14ac:dyDescent="0.25">
      <c r="B83" s="5"/>
      <c r="C83" s="6"/>
      <c r="D83" s="7"/>
      <c r="E83" s="7"/>
      <c r="F83" s="58"/>
      <c r="G83" s="58"/>
      <c r="H83" s="7"/>
      <c r="I83" s="8"/>
    </row>
    <row r="84" spans="2:9" ht="9" customHeight="1" x14ac:dyDescent="0.25">
      <c r="B84" s="5"/>
      <c r="C84" s="6"/>
      <c r="D84" s="7"/>
      <c r="E84" s="7"/>
      <c r="F84" s="58" t="s">
        <v>3</v>
      </c>
      <c r="G84" s="58">
        <f>IF(Paramètres!C17&lt;&gt;"",Paramètres!C17,"")</f>
        <v>1</v>
      </c>
      <c r="H84" s="7"/>
      <c r="I84" s="8"/>
    </row>
    <row r="85" spans="2:9" ht="9" customHeight="1" x14ac:dyDescent="0.25">
      <c r="B85" s="5"/>
      <c r="C85" s="6"/>
      <c r="D85" s="7"/>
      <c r="E85" s="7"/>
      <c r="F85" s="58"/>
      <c r="G85" s="58"/>
      <c r="H85" s="7"/>
      <c r="I85" s="8"/>
    </row>
    <row r="86" spans="2:9" ht="9" customHeight="1" x14ac:dyDescent="0.25">
      <c r="B86" s="9"/>
      <c r="C86" s="10"/>
      <c r="D86" s="11"/>
      <c r="E86" s="11"/>
      <c r="F86" s="11"/>
      <c r="G86" s="11"/>
      <c r="H86" s="11"/>
      <c r="I86" s="12"/>
    </row>
  </sheetData>
  <sheetProtection selectLockedCells="1"/>
  <mergeCells count="17">
    <mergeCell ref="F80:F81"/>
    <mergeCell ref="G80:G81"/>
    <mergeCell ref="F82:F83"/>
    <mergeCell ref="G82:G83"/>
    <mergeCell ref="F84:F85"/>
    <mergeCell ref="G84:G85"/>
    <mergeCell ref="E60:H62"/>
    <mergeCell ref="E63:H69"/>
    <mergeCell ref="E70:H76"/>
    <mergeCell ref="F78:F79"/>
    <mergeCell ref="G78:G79"/>
    <mergeCell ref="E2:H10"/>
    <mergeCell ref="E11:H19"/>
    <mergeCell ref="E20:H27"/>
    <mergeCell ref="E28:H45"/>
    <mergeCell ref="E47:E58"/>
    <mergeCell ref="F47:H58"/>
  </mergeCells>
  <printOptions horizontalCentered="1" verticalCentered="1"/>
  <pageMargins left="0.23622047244093999" right="0.23622047244093999" top="0.35433070866142002" bottom="0.47244094488188998" header="0.27559055118109999" footer="0.43307086614173002"/>
  <pageSetup paperSize="9" orientation="portrait"/>
  <headerFooter alignWithMargins="0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outlinePr summaryBelow="0" summaryRight="0"/>
    <pageSetUpPr fitToPage="1"/>
  </sheetPr>
  <dimension ref="A1:Q183"/>
  <sheetViews>
    <sheetView showGridLines="0" tabSelected="1" workbookViewId="0">
      <pane ySplit="3" topLeftCell="A4" activePane="bottomLeft" state="frozen"/>
      <selection pane="bottomLeft" activeCell="I16" sqref="I16"/>
    </sheetView>
  </sheetViews>
  <sheetFormatPr baseColWidth="10" defaultColWidth="9.140625" defaultRowHeight="15" x14ac:dyDescent="0.25"/>
  <cols>
    <col min="1" max="1" width="0" hidden="1" customWidth="1"/>
    <col min="2" max="2" width="6.5703125" customWidth="1"/>
    <col min="3" max="3" width="36" customWidth="1"/>
    <col min="4" max="7" width="8.140625" customWidth="1"/>
    <col min="8" max="8" width="0" hidden="1" customWidth="1"/>
    <col min="9" max="10" width="12.5703125" customWidth="1"/>
    <col min="11" max="17" width="0" hidden="1" customWidth="1"/>
    <col min="18" max="69" width="10.7109375" customWidth="1"/>
  </cols>
  <sheetData>
    <row r="1" spans="1:17" hidden="1" x14ac:dyDescent="0.25">
      <c r="A1" s="7" t="s">
        <v>4</v>
      </c>
      <c r="B1" s="7" t="s">
        <v>5</v>
      </c>
      <c r="C1" s="7" t="s">
        <v>6</v>
      </c>
      <c r="D1" s="7" t="s">
        <v>7</v>
      </c>
      <c r="E1" s="7" t="s">
        <v>8</v>
      </c>
      <c r="F1" s="7" t="s">
        <v>9</v>
      </c>
      <c r="G1" s="7" t="s">
        <v>10</v>
      </c>
      <c r="H1" s="7" t="s">
        <v>11</v>
      </c>
      <c r="I1" s="7" t="s">
        <v>12</v>
      </c>
      <c r="J1" s="7" t="s">
        <v>13</v>
      </c>
      <c r="K1" s="7" t="s">
        <v>14</v>
      </c>
      <c r="M1" s="7" t="s">
        <v>15</v>
      </c>
      <c r="N1" s="7" t="s">
        <v>16</v>
      </c>
      <c r="O1" s="7" t="s">
        <v>17</v>
      </c>
      <c r="P1" s="7" t="s">
        <v>18</v>
      </c>
      <c r="Q1" s="7" t="s">
        <v>19</v>
      </c>
    </row>
    <row r="3" spans="1:17" ht="22.5" x14ac:dyDescent="0.25">
      <c r="A3" s="7" t="s">
        <v>20</v>
      </c>
      <c r="B3" s="13" t="s">
        <v>21</v>
      </c>
      <c r="C3" s="59" t="s">
        <v>22</v>
      </c>
      <c r="D3" s="59"/>
      <c r="E3" s="59"/>
      <c r="F3" s="13" t="s">
        <v>9</v>
      </c>
      <c r="G3" s="13" t="s">
        <v>23</v>
      </c>
      <c r="H3" s="13" t="s">
        <v>24</v>
      </c>
      <c r="I3" s="13" t="s">
        <v>25</v>
      </c>
      <c r="J3" s="13" t="s">
        <v>26</v>
      </c>
      <c r="K3" s="13" t="s">
        <v>27</v>
      </c>
      <c r="L3" s="13" t="s">
        <v>28</v>
      </c>
      <c r="M3" s="13" t="s">
        <v>29</v>
      </c>
      <c r="N3" s="13" t="s">
        <v>30</v>
      </c>
      <c r="O3" s="13" t="s">
        <v>31</v>
      </c>
      <c r="P3" s="13" t="s">
        <v>32</v>
      </c>
      <c r="Q3" s="13" t="s">
        <v>33</v>
      </c>
    </row>
    <row r="4" spans="1:17" ht="18.600000000000001" customHeight="1" x14ac:dyDescent="0.25">
      <c r="A4" s="7">
        <v>2</v>
      </c>
      <c r="B4" s="14"/>
      <c r="C4" s="60" t="s">
        <v>34</v>
      </c>
      <c r="D4" s="60"/>
      <c r="E4" s="60"/>
      <c r="F4" s="15"/>
      <c r="G4" s="15"/>
      <c r="H4" s="15"/>
      <c r="I4" s="15"/>
      <c r="J4" s="14"/>
      <c r="K4" s="7"/>
    </row>
    <row r="5" spans="1:17" hidden="1" x14ac:dyDescent="0.25">
      <c r="A5" s="7">
        <v>3</v>
      </c>
    </row>
    <row r="6" spans="1:17" hidden="1" x14ac:dyDescent="0.25">
      <c r="A6" s="7" t="s">
        <v>35</v>
      </c>
    </row>
    <row r="7" spans="1:17" ht="18.600000000000001" customHeight="1" x14ac:dyDescent="0.25">
      <c r="A7" s="7">
        <v>3</v>
      </c>
      <c r="B7" s="16">
        <v>2</v>
      </c>
      <c r="C7" s="61" t="s">
        <v>36</v>
      </c>
      <c r="D7" s="61"/>
      <c r="E7" s="61"/>
      <c r="F7" s="17"/>
      <c r="G7" s="17"/>
      <c r="H7" s="17"/>
      <c r="I7" s="17"/>
      <c r="J7" s="18"/>
      <c r="K7" s="7"/>
    </row>
    <row r="8" spans="1:17" x14ac:dyDescent="0.25">
      <c r="A8" s="7">
        <v>4</v>
      </c>
      <c r="B8" s="16" t="s">
        <v>37</v>
      </c>
      <c r="C8" s="62" t="s">
        <v>38</v>
      </c>
      <c r="D8" s="62"/>
      <c r="E8" s="62"/>
      <c r="F8" s="19"/>
      <c r="G8" s="19"/>
      <c r="H8" s="19"/>
      <c r="I8" s="19"/>
      <c r="J8" s="20"/>
      <c r="K8" s="7"/>
    </row>
    <row r="9" spans="1:17" hidden="1" x14ac:dyDescent="0.25">
      <c r="A9" s="7" t="s">
        <v>39</v>
      </c>
    </row>
    <row r="10" spans="1:17" hidden="1" x14ac:dyDescent="0.25">
      <c r="A10" s="7" t="s">
        <v>39</v>
      </c>
    </row>
    <row r="11" spans="1:17" hidden="1" x14ac:dyDescent="0.25">
      <c r="A11" s="7" t="s">
        <v>39</v>
      </c>
    </row>
    <row r="12" spans="1:17" hidden="1" x14ac:dyDescent="0.25">
      <c r="A12" s="7" t="s">
        <v>39</v>
      </c>
    </row>
    <row r="13" spans="1:17" hidden="1" x14ac:dyDescent="0.25">
      <c r="A13" s="7" t="s">
        <v>40</v>
      </c>
    </row>
    <row r="14" spans="1:17" x14ac:dyDescent="0.25">
      <c r="A14" s="7">
        <v>4</v>
      </c>
      <c r="B14" s="16" t="s">
        <v>41</v>
      </c>
      <c r="C14" s="62" t="s">
        <v>42</v>
      </c>
      <c r="D14" s="62"/>
      <c r="E14" s="62"/>
      <c r="F14" s="19"/>
      <c r="G14" s="19"/>
      <c r="H14" s="19"/>
      <c r="I14" s="19"/>
      <c r="J14" s="20"/>
      <c r="K14" s="7"/>
    </row>
    <row r="15" spans="1:17" x14ac:dyDescent="0.25">
      <c r="A15" s="7">
        <v>5</v>
      </c>
      <c r="B15" s="16" t="s">
        <v>43</v>
      </c>
      <c r="C15" s="63" t="s">
        <v>44</v>
      </c>
      <c r="D15" s="63"/>
      <c r="E15" s="63"/>
      <c r="F15" s="21"/>
      <c r="G15" s="21"/>
      <c r="H15" s="21"/>
      <c r="I15" s="21"/>
      <c r="J15" s="22"/>
      <c r="K15" s="7"/>
    </row>
    <row r="16" spans="1:17" x14ac:dyDescent="0.25">
      <c r="A16" s="7">
        <v>9</v>
      </c>
      <c r="B16" s="23" t="s">
        <v>45</v>
      </c>
      <c r="C16" s="64" t="s">
        <v>46</v>
      </c>
      <c r="D16" s="65"/>
      <c r="E16" s="65"/>
      <c r="F16" s="25" t="s">
        <v>47</v>
      </c>
      <c r="G16" s="26">
        <v>1</v>
      </c>
      <c r="H16" s="26"/>
      <c r="I16" s="27"/>
      <c r="J16" s="28">
        <f>IF(AND(G16= "",H16= ""), 0, ROUND(ROUND(I16, 2) * ROUND(IF(H16="",G16,H16),  0), 2))</f>
        <v>0</v>
      </c>
      <c r="K16" s="7"/>
      <c r="M16" s="29">
        <v>0.2</v>
      </c>
      <c r="Q16" s="7">
        <v>290</v>
      </c>
    </row>
    <row r="17" spans="1:17" hidden="1" x14ac:dyDescent="0.25">
      <c r="A17" s="7" t="s">
        <v>48</v>
      </c>
    </row>
    <row r="18" spans="1:17" hidden="1" x14ac:dyDescent="0.25">
      <c r="A18" s="7" t="s">
        <v>49</v>
      </c>
    </row>
    <row r="19" spans="1:17" x14ac:dyDescent="0.25">
      <c r="A19" s="7" t="s">
        <v>50</v>
      </c>
      <c r="B19" s="30"/>
      <c r="C19" s="66" t="s">
        <v>51</v>
      </c>
      <c r="D19" s="66"/>
      <c r="E19" s="66"/>
      <c r="F19" s="66"/>
      <c r="G19" s="66"/>
      <c r="H19" s="66"/>
      <c r="I19" s="66"/>
      <c r="J19" s="30"/>
    </row>
    <row r="20" spans="1:17" hidden="1" x14ac:dyDescent="0.25">
      <c r="A20" s="7" t="s">
        <v>52</v>
      </c>
    </row>
    <row r="21" spans="1:17" hidden="1" x14ac:dyDescent="0.25">
      <c r="A21" s="7" t="s">
        <v>53</v>
      </c>
    </row>
    <row r="22" spans="1:17" ht="16.899999999999999" customHeight="1" x14ac:dyDescent="0.25">
      <c r="A22" s="7">
        <v>5</v>
      </c>
      <c r="B22" s="16" t="s">
        <v>54</v>
      </c>
      <c r="C22" s="63" t="s">
        <v>55</v>
      </c>
      <c r="D22" s="63"/>
      <c r="E22" s="63"/>
      <c r="F22" s="21"/>
      <c r="G22" s="21"/>
      <c r="H22" s="21"/>
      <c r="I22" s="21"/>
      <c r="J22" s="22"/>
      <c r="K22" s="7"/>
    </row>
    <row r="23" spans="1:17" ht="27.2" customHeight="1" x14ac:dyDescent="0.25">
      <c r="A23" s="7">
        <v>9</v>
      </c>
      <c r="B23" s="23" t="s">
        <v>56</v>
      </c>
      <c r="C23" s="64" t="s">
        <v>57</v>
      </c>
      <c r="D23" s="65"/>
      <c r="E23" s="65"/>
      <c r="F23" s="25" t="s">
        <v>9</v>
      </c>
      <c r="G23" s="26">
        <v>10</v>
      </c>
      <c r="H23" s="26"/>
      <c r="I23" s="27"/>
      <c r="J23" s="28">
        <f>IF(AND(G23= "",H23= ""), 0, ROUND(ROUND(I23, 2) * ROUND(IF(H23="",G23,H23),  0), 2))</f>
        <v>0</v>
      </c>
      <c r="K23" s="7"/>
      <c r="M23" s="29">
        <v>0.2</v>
      </c>
      <c r="Q23" s="7">
        <v>290</v>
      </c>
    </row>
    <row r="24" spans="1:17" hidden="1" x14ac:dyDescent="0.25">
      <c r="A24" s="7" t="s">
        <v>48</v>
      </c>
    </row>
    <row r="25" spans="1:17" hidden="1" x14ac:dyDescent="0.25">
      <c r="A25" s="7" t="s">
        <v>48</v>
      </c>
    </row>
    <row r="26" spans="1:17" hidden="1" x14ac:dyDescent="0.25">
      <c r="A26" s="7" t="s">
        <v>49</v>
      </c>
    </row>
    <row r="27" spans="1:17" x14ac:dyDescent="0.25">
      <c r="A27" s="7" t="s">
        <v>50</v>
      </c>
      <c r="B27" s="30"/>
      <c r="C27" s="66" t="s">
        <v>58</v>
      </c>
      <c r="D27" s="66"/>
      <c r="E27" s="66"/>
      <c r="F27" s="66"/>
      <c r="G27" s="66"/>
      <c r="H27" s="66"/>
      <c r="I27" s="66"/>
      <c r="J27" s="30"/>
    </row>
    <row r="28" spans="1:17" hidden="1" x14ac:dyDescent="0.25">
      <c r="A28" s="7" t="s">
        <v>52</v>
      </c>
    </row>
    <row r="29" spans="1:17" x14ac:dyDescent="0.25">
      <c r="A29" s="7">
        <v>9</v>
      </c>
      <c r="B29" s="23" t="s">
        <v>59</v>
      </c>
      <c r="C29" s="64" t="s">
        <v>60</v>
      </c>
      <c r="D29" s="65"/>
      <c r="E29" s="65"/>
      <c r="F29" s="25" t="s">
        <v>9</v>
      </c>
      <c r="G29" s="26">
        <v>53</v>
      </c>
      <c r="H29" s="26"/>
      <c r="I29" s="27"/>
      <c r="J29" s="28">
        <f>IF(AND(G29= "",H29= ""), 0, ROUND(ROUND(I29, 2) * ROUND(IF(H29="",G29,H29),  0), 2))</f>
        <v>0</v>
      </c>
      <c r="K29" s="7"/>
      <c r="M29" s="29">
        <v>0.2</v>
      </c>
      <c r="Q29" s="7">
        <v>290</v>
      </c>
    </row>
    <row r="30" spans="1:17" hidden="1" x14ac:dyDescent="0.25">
      <c r="A30" s="7" t="s">
        <v>48</v>
      </c>
    </row>
    <row r="31" spans="1:17" hidden="1" x14ac:dyDescent="0.25">
      <c r="A31" s="7" t="s">
        <v>48</v>
      </c>
    </row>
    <row r="32" spans="1:17" hidden="1" x14ac:dyDescent="0.25">
      <c r="A32" s="7" t="s">
        <v>49</v>
      </c>
    </row>
    <row r="33" spans="1:17" x14ac:dyDescent="0.25">
      <c r="A33" s="7" t="s">
        <v>50</v>
      </c>
      <c r="B33" s="30"/>
      <c r="C33" s="66" t="s">
        <v>58</v>
      </c>
      <c r="D33" s="66"/>
      <c r="E33" s="66"/>
      <c r="F33" s="66"/>
      <c r="G33" s="66"/>
      <c r="H33" s="66"/>
      <c r="I33" s="66"/>
      <c r="J33" s="30"/>
    </row>
    <row r="34" spans="1:17" hidden="1" x14ac:dyDescent="0.25">
      <c r="A34" s="7" t="s">
        <v>52</v>
      </c>
    </row>
    <row r="35" spans="1:17" x14ac:dyDescent="0.25">
      <c r="A35" s="7">
        <v>9</v>
      </c>
      <c r="B35" s="23" t="s">
        <v>61</v>
      </c>
      <c r="C35" s="64" t="s">
        <v>62</v>
      </c>
      <c r="D35" s="65"/>
      <c r="E35" s="65"/>
      <c r="F35" s="25" t="s">
        <v>9</v>
      </c>
      <c r="G35" s="26">
        <v>4</v>
      </c>
      <c r="H35" s="26"/>
      <c r="I35" s="27"/>
      <c r="J35" s="28">
        <f>IF(AND(G35= "",H35= ""), 0, ROUND(ROUND(I35, 2) * ROUND(IF(H35="",G35,H35),  0), 2))</f>
        <v>0</v>
      </c>
      <c r="K35" s="7"/>
      <c r="M35" s="29">
        <v>0.2</v>
      </c>
      <c r="Q35" s="7">
        <v>290</v>
      </c>
    </row>
    <row r="36" spans="1:17" hidden="1" x14ac:dyDescent="0.25">
      <c r="A36" s="7" t="s">
        <v>48</v>
      </c>
    </row>
    <row r="37" spans="1:17" hidden="1" x14ac:dyDescent="0.25">
      <c r="A37" s="7" t="s">
        <v>49</v>
      </c>
    </row>
    <row r="38" spans="1:17" x14ac:dyDescent="0.25">
      <c r="A38" s="7" t="s">
        <v>50</v>
      </c>
      <c r="B38" s="30"/>
      <c r="C38" s="66" t="s">
        <v>63</v>
      </c>
      <c r="D38" s="66"/>
      <c r="E38" s="66"/>
      <c r="F38" s="66"/>
      <c r="G38" s="66"/>
      <c r="H38" s="66"/>
      <c r="I38" s="66"/>
      <c r="J38" s="30"/>
    </row>
    <row r="39" spans="1:17" hidden="1" x14ac:dyDescent="0.25">
      <c r="A39" s="7" t="s">
        <v>52</v>
      </c>
    </row>
    <row r="40" spans="1:17" x14ac:dyDescent="0.25">
      <c r="A40" s="7">
        <v>9</v>
      </c>
      <c r="B40" s="23" t="s">
        <v>64</v>
      </c>
      <c r="C40" s="64" t="s">
        <v>65</v>
      </c>
      <c r="D40" s="65"/>
      <c r="E40" s="65"/>
      <c r="F40" s="25" t="s">
        <v>9</v>
      </c>
      <c r="G40" s="26">
        <v>54</v>
      </c>
      <c r="H40" s="26"/>
      <c r="I40" s="27"/>
      <c r="J40" s="28">
        <f>IF(AND(G40= "",H40= ""), 0, ROUND(ROUND(I40, 2) * ROUND(IF(H40="",G40,H40),  0), 2))</f>
        <v>0</v>
      </c>
      <c r="K40" s="7"/>
      <c r="M40" s="29">
        <v>0.2</v>
      </c>
      <c r="Q40" s="7">
        <v>290</v>
      </c>
    </row>
    <row r="41" spans="1:17" hidden="1" x14ac:dyDescent="0.25">
      <c r="A41" s="7" t="s">
        <v>48</v>
      </c>
    </row>
    <row r="42" spans="1:17" hidden="1" x14ac:dyDescent="0.25">
      <c r="A42" s="7" t="s">
        <v>49</v>
      </c>
    </row>
    <row r="43" spans="1:17" x14ac:dyDescent="0.25">
      <c r="A43" s="7" t="s">
        <v>50</v>
      </c>
      <c r="B43" s="30"/>
      <c r="C43" s="66" t="s">
        <v>66</v>
      </c>
      <c r="D43" s="66"/>
      <c r="E43" s="66"/>
      <c r="F43" s="66"/>
      <c r="G43" s="66"/>
      <c r="H43" s="66"/>
      <c r="I43" s="66"/>
      <c r="J43" s="30"/>
    </row>
    <row r="44" spans="1:17" hidden="1" x14ac:dyDescent="0.25">
      <c r="A44" s="7" t="s">
        <v>52</v>
      </c>
    </row>
    <row r="45" spans="1:17" ht="27.2" customHeight="1" x14ac:dyDescent="0.25">
      <c r="A45" s="7">
        <v>9</v>
      </c>
      <c r="B45" s="23" t="s">
        <v>67</v>
      </c>
      <c r="C45" s="64" t="s">
        <v>68</v>
      </c>
      <c r="D45" s="65"/>
      <c r="E45" s="65"/>
      <c r="F45" s="25" t="s">
        <v>9</v>
      </c>
      <c r="G45" s="26">
        <v>320</v>
      </c>
      <c r="H45" s="26"/>
      <c r="I45" s="27"/>
      <c r="J45" s="28">
        <f>IF(AND(G45= "",H45= ""), 0, ROUND(ROUND(I45, 2) * ROUND(IF(H45="",G45,H45),  0), 2))</f>
        <v>0</v>
      </c>
      <c r="K45" s="7"/>
      <c r="M45" s="29">
        <v>0.2</v>
      </c>
      <c r="Q45" s="7">
        <v>290</v>
      </c>
    </row>
    <row r="46" spans="1:17" hidden="1" x14ac:dyDescent="0.25">
      <c r="A46" s="7" t="s">
        <v>48</v>
      </c>
    </row>
    <row r="47" spans="1:17" hidden="1" x14ac:dyDescent="0.25">
      <c r="A47" s="7" t="s">
        <v>48</v>
      </c>
    </row>
    <row r="48" spans="1:17" hidden="1" x14ac:dyDescent="0.25">
      <c r="A48" s="7" t="s">
        <v>48</v>
      </c>
    </row>
    <row r="49" spans="1:17" hidden="1" x14ac:dyDescent="0.25">
      <c r="A49" s="7" t="s">
        <v>49</v>
      </c>
    </row>
    <row r="50" spans="1:17" x14ac:dyDescent="0.25">
      <c r="A50" s="7" t="s">
        <v>50</v>
      </c>
      <c r="B50" s="30"/>
      <c r="C50" s="66" t="s">
        <v>69</v>
      </c>
      <c r="D50" s="66"/>
      <c r="E50" s="66"/>
      <c r="F50" s="66"/>
      <c r="G50" s="66"/>
      <c r="H50" s="66"/>
      <c r="I50" s="66"/>
      <c r="J50" s="30"/>
    </row>
    <row r="51" spans="1:17" hidden="1" x14ac:dyDescent="0.25">
      <c r="A51" s="7" t="s">
        <v>52</v>
      </c>
    </row>
    <row r="52" spans="1:17" x14ac:dyDescent="0.25">
      <c r="A52" s="7">
        <v>9</v>
      </c>
      <c r="B52" s="23" t="s">
        <v>70</v>
      </c>
      <c r="C52" s="64" t="s">
        <v>71</v>
      </c>
      <c r="D52" s="65"/>
      <c r="E52" s="65"/>
      <c r="F52" s="25" t="s">
        <v>9</v>
      </c>
      <c r="G52" s="26">
        <v>88</v>
      </c>
      <c r="H52" s="26"/>
      <c r="I52" s="27"/>
      <c r="J52" s="28">
        <f>IF(AND(G52= "",H52= ""), 0, ROUND(ROUND(I52, 2) * ROUND(IF(H52="",G52,H52),  0), 2))</f>
        <v>0</v>
      </c>
      <c r="K52" s="7"/>
      <c r="M52" s="29">
        <v>0.2</v>
      </c>
      <c r="Q52" s="7">
        <v>290</v>
      </c>
    </row>
    <row r="53" spans="1:17" hidden="1" x14ac:dyDescent="0.25">
      <c r="A53" s="7" t="s">
        <v>48</v>
      </c>
    </row>
    <row r="54" spans="1:17" hidden="1" x14ac:dyDescent="0.25">
      <c r="A54" s="7" t="s">
        <v>48</v>
      </c>
    </row>
    <row r="55" spans="1:17" hidden="1" x14ac:dyDescent="0.25">
      <c r="A55" s="7" t="s">
        <v>48</v>
      </c>
    </row>
    <row r="56" spans="1:17" hidden="1" x14ac:dyDescent="0.25">
      <c r="A56" s="7" t="s">
        <v>49</v>
      </c>
    </row>
    <row r="57" spans="1:17" x14ac:dyDescent="0.25">
      <c r="A57" s="7" t="s">
        <v>50</v>
      </c>
      <c r="B57" s="30"/>
      <c r="C57" s="66" t="s">
        <v>72</v>
      </c>
      <c r="D57" s="66"/>
      <c r="E57" s="66"/>
      <c r="F57" s="66"/>
      <c r="G57" s="66"/>
      <c r="H57" s="66"/>
      <c r="I57" s="66"/>
      <c r="J57" s="30"/>
    </row>
    <row r="58" spans="1:17" hidden="1" x14ac:dyDescent="0.25">
      <c r="A58" s="7" t="s">
        <v>52</v>
      </c>
    </row>
    <row r="59" spans="1:17" x14ac:dyDescent="0.25">
      <c r="A59" s="7">
        <v>9</v>
      </c>
      <c r="B59" s="23" t="s">
        <v>73</v>
      </c>
      <c r="C59" s="64" t="s">
        <v>74</v>
      </c>
      <c r="D59" s="65"/>
      <c r="E59" s="65"/>
      <c r="F59" s="25" t="s">
        <v>9</v>
      </c>
      <c r="G59" s="26">
        <v>6</v>
      </c>
      <c r="H59" s="26"/>
      <c r="I59" s="27"/>
      <c r="J59" s="28">
        <f>IF(AND(G59= "",H59= ""), 0, ROUND(ROUND(I59, 2) * ROUND(IF(H59="",G59,H59),  0), 2))</f>
        <v>0</v>
      </c>
      <c r="K59" s="7"/>
      <c r="M59" s="29">
        <v>0.2</v>
      </c>
      <c r="Q59" s="7">
        <v>290</v>
      </c>
    </row>
    <row r="60" spans="1:17" hidden="1" x14ac:dyDescent="0.25">
      <c r="A60" s="7" t="s">
        <v>48</v>
      </c>
    </row>
    <row r="61" spans="1:17" hidden="1" x14ac:dyDescent="0.25">
      <c r="A61" s="7" t="s">
        <v>48</v>
      </c>
    </row>
    <row r="62" spans="1:17" hidden="1" x14ac:dyDescent="0.25">
      <c r="A62" s="7" t="s">
        <v>48</v>
      </c>
    </row>
    <row r="63" spans="1:17" hidden="1" x14ac:dyDescent="0.25">
      <c r="A63" s="7" t="s">
        <v>49</v>
      </c>
    </row>
    <row r="64" spans="1:17" x14ac:dyDescent="0.25">
      <c r="A64" s="7" t="s">
        <v>50</v>
      </c>
      <c r="B64" s="30"/>
      <c r="C64" s="66" t="s">
        <v>75</v>
      </c>
      <c r="D64" s="66"/>
      <c r="E64" s="66"/>
      <c r="F64" s="66"/>
      <c r="G64" s="66"/>
      <c r="H64" s="66"/>
      <c r="I64" s="66"/>
      <c r="J64" s="30"/>
    </row>
    <row r="65" spans="1:17" hidden="1" x14ac:dyDescent="0.25">
      <c r="A65" s="7" t="s">
        <v>52</v>
      </c>
    </row>
    <row r="66" spans="1:17" x14ac:dyDescent="0.25">
      <c r="A66" s="7">
        <v>9</v>
      </c>
      <c r="B66" s="23" t="s">
        <v>76</v>
      </c>
      <c r="C66" s="64" t="s">
        <v>77</v>
      </c>
      <c r="D66" s="65"/>
      <c r="E66" s="65"/>
      <c r="F66" s="25" t="s">
        <v>9</v>
      </c>
      <c r="G66" s="26">
        <v>2</v>
      </c>
      <c r="H66" s="26"/>
      <c r="I66" s="27"/>
      <c r="J66" s="28">
        <f>IF(AND(G66= "",H66= ""), 0, ROUND(ROUND(I66, 2) * ROUND(IF(H66="",G66,H66),  0), 2))</f>
        <v>0</v>
      </c>
      <c r="K66" s="7"/>
      <c r="M66" s="29">
        <v>0.2</v>
      </c>
      <c r="Q66" s="7">
        <v>290</v>
      </c>
    </row>
    <row r="67" spans="1:17" hidden="1" x14ac:dyDescent="0.25">
      <c r="A67" s="7" t="s">
        <v>48</v>
      </c>
    </row>
    <row r="68" spans="1:17" hidden="1" x14ac:dyDescent="0.25">
      <c r="A68" s="7" t="s">
        <v>48</v>
      </c>
    </row>
    <row r="69" spans="1:17" hidden="1" x14ac:dyDescent="0.25">
      <c r="A69" s="7" t="s">
        <v>49</v>
      </c>
    </row>
    <row r="70" spans="1:17" x14ac:dyDescent="0.25">
      <c r="A70" s="7" t="s">
        <v>50</v>
      </c>
      <c r="B70" s="30"/>
      <c r="C70" s="66" t="s">
        <v>78</v>
      </c>
      <c r="D70" s="66"/>
      <c r="E70" s="66"/>
      <c r="F70" s="66"/>
      <c r="G70" s="66"/>
      <c r="H70" s="66"/>
      <c r="I70" s="66"/>
      <c r="J70" s="30"/>
    </row>
    <row r="71" spans="1:17" hidden="1" x14ac:dyDescent="0.25">
      <c r="A71" s="7" t="s">
        <v>52</v>
      </c>
    </row>
    <row r="72" spans="1:17" x14ac:dyDescent="0.25">
      <c r="A72" s="7">
        <v>9</v>
      </c>
      <c r="B72" s="23" t="s">
        <v>79</v>
      </c>
      <c r="C72" s="64" t="s">
        <v>80</v>
      </c>
      <c r="D72" s="65"/>
      <c r="E72" s="65"/>
      <c r="F72" s="25" t="s">
        <v>9</v>
      </c>
      <c r="G72" s="26">
        <v>5</v>
      </c>
      <c r="H72" s="26"/>
      <c r="I72" s="27"/>
      <c r="J72" s="28">
        <f>IF(AND(G72= "",H72= ""), 0, ROUND(ROUND(I72, 2) * ROUND(IF(H72="",G72,H72),  0), 2))</f>
        <v>0</v>
      </c>
      <c r="K72" s="7"/>
      <c r="M72" s="29">
        <v>0.2</v>
      </c>
      <c r="Q72" s="7">
        <v>290</v>
      </c>
    </row>
    <row r="73" spans="1:17" hidden="1" x14ac:dyDescent="0.25">
      <c r="A73" s="7" t="s">
        <v>48</v>
      </c>
    </row>
    <row r="74" spans="1:17" hidden="1" x14ac:dyDescent="0.25">
      <c r="A74" s="7" t="s">
        <v>49</v>
      </c>
    </row>
    <row r="75" spans="1:17" x14ac:dyDescent="0.25">
      <c r="A75" s="7" t="s">
        <v>50</v>
      </c>
      <c r="B75" s="30"/>
      <c r="C75" s="66" t="s">
        <v>58</v>
      </c>
      <c r="D75" s="66"/>
      <c r="E75" s="66"/>
      <c r="F75" s="66"/>
      <c r="G75" s="66"/>
      <c r="H75" s="66"/>
      <c r="I75" s="66"/>
      <c r="J75" s="30"/>
    </row>
    <row r="76" spans="1:17" hidden="1" x14ac:dyDescent="0.25">
      <c r="A76" s="7" t="s">
        <v>52</v>
      </c>
    </row>
    <row r="77" spans="1:17" x14ac:dyDescent="0.25">
      <c r="A77" s="7">
        <v>9</v>
      </c>
      <c r="B77" s="23" t="s">
        <v>81</v>
      </c>
      <c r="C77" s="64" t="s">
        <v>82</v>
      </c>
      <c r="D77" s="65"/>
      <c r="E77" s="65"/>
      <c r="F77" s="25" t="s">
        <v>9</v>
      </c>
      <c r="G77" s="26">
        <v>15</v>
      </c>
      <c r="H77" s="26"/>
      <c r="I77" s="27"/>
      <c r="J77" s="28">
        <f>IF(AND(G77= "",H77= ""), 0, ROUND(ROUND(I77, 2) * ROUND(IF(H77="",G77,H77),  0), 2))</f>
        <v>0</v>
      </c>
      <c r="K77" s="7"/>
      <c r="M77" s="29">
        <v>0.2</v>
      </c>
      <c r="Q77" s="7">
        <v>290</v>
      </c>
    </row>
    <row r="78" spans="1:17" hidden="1" x14ac:dyDescent="0.25">
      <c r="A78" s="7" t="s">
        <v>48</v>
      </c>
    </row>
    <row r="79" spans="1:17" hidden="1" x14ac:dyDescent="0.25">
      <c r="A79" s="7" t="s">
        <v>48</v>
      </c>
    </row>
    <row r="80" spans="1:17" hidden="1" x14ac:dyDescent="0.25">
      <c r="A80" s="7" t="s">
        <v>49</v>
      </c>
    </row>
    <row r="81" spans="1:17" x14ac:dyDescent="0.25">
      <c r="A81" s="7" t="s">
        <v>50</v>
      </c>
      <c r="B81" s="30"/>
      <c r="C81" s="66" t="s">
        <v>83</v>
      </c>
      <c r="D81" s="66"/>
      <c r="E81" s="66"/>
      <c r="F81" s="66"/>
      <c r="G81" s="66"/>
      <c r="H81" s="66"/>
      <c r="I81" s="66"/>
      <c r="J81" s="30"/>
    </row>
    <row r="82" spans="1:17" hidden="1" x14ac:dyDescent="0.25">
      <c r="A82" s="7" t="s">
        <v>52</v>
      </c>
    </row>
    <row r="83" spans="1:17" x14ac:dyDescent="0.25">
      <c r="A83" s="7">
        <v>9</v>
      </c>
      <c r="B83" s="23" t="s">
        <v>84</v>
      </c>
      <c r="C83" s="64" t="s">
        <v>85</v>
      </c>
      <c r="D83" s="65"/>
      <c r="E83" s="65"/>
      <c r="F83" s="25" t="s">
        <v>9</v>
      </c>
      <c r="G83" s="26">
        <v>0</v>
      </c>
      <c r="H83" s="26"/>
      <c r="I83" s="27"/>
      <c r="J83" s="28">
        <f>IF(AND(G83= "",H83= ""), 0, ROUND(ROUND(I83, 2) * ROUND(IF(H83="",G83,H83),  0), 2))</f>
        <v>0</v>
      </c>
      <c r="K83" s="7"/>
      <c r="M83" s="29">
        <v>0.2</v>
      </c>
      <c r="Q83" s="7">
        <v>290</v>
      </c>
    </row>
    <row r="84" spans="1:17" hidden="1" x14ac:dyDescent="0.25">
      <c r="A84" s="7" t="s">
        <v>48</v>
      </c>
    </row>
    <row r="85" spans="1:17" hidden="1" x14ac:dyDescent="0.25">
      <c r="A85" s="7" t="s">
        <v>48</v>
      </c>
    </row>
    <row r="86" spans="1:17" hidden="1" x14ac:dyDescent="0.25">
      <c r="A86" s="7" t="s">
        <v>49</v>
      </c>
    </row>
    <row r="87" spans="1:17" x14ac:dyDescent="0.25">
      <c r="A87" s="7" t="s">
        <v>50</v>
      </c>
      <c r="B87" s="30"/>
      <c r="C87" s="66" t="s">
        <v>58</v>
      </c>
      <c r="D87" s="66"/>
      <c r="E87" s="66"/>
      <c r="F87" s="66"/>
      <c r="G87" s="66"/>
      <c r="H87" s="66"/>
      <c r="I87" s="66"/>
      <c r="J87" s="30"/>
    </row>
    <row r="88" spans="1:17" hidden="1" x14ac:dyDescent="0.25">
      <c r="A88" s="7" t="s">
        <v>52</v>
      </c>
    </row>
    <row r="89" spans="1:17" hidden="1" x14ac:dyDescent="0.25">
      <c r="A89" s="7" t="s">
        <v>53</v>
      </c>
    </row>
    <row r="90" spans="1:17" ht="16.899999999999999" customHeight="1" x14ac:dyDescent="0.25">
      <c r="A90" s="7">
        <v>5</v>
      </c>
      <c r="B90" s="16" t="s">
        <v>86</v>
      </c>
      <c r="C90" s="63" t="s">
        <v>87</v>
      </c>
      <c r="D90" s="63"/>
      <c r="E90" s="63"/>
      <c r="F90" s="21"/>
      <c r="G90" s="21"/>
      <c r="H90" s="21"/>
      <c r="I90" s="21"/>
      <c r="J90" s="22"/>
      <c r="K90" s="7"/>
    </row>
    <row r="91" spans="1:17" x14ac:dyDescent="0.25">
      <c r="A91" s="7">
        <v>8</v>
      </c>
      <c r="B91" s="23" t="s">
        <v>88</v>
      </c>
      <c r="C91" s="67" t="s">
        <v>89</v>
      </c>
      <c r="D91" s="67"/>
      <c r="E91" s="67"/>
      <c r="J91" s="24"/>
      <c r="K91" s="7"/>
    </row>
    <row r="92" spans="1:17" hidden="1" x14ac:dyDescent="0.25">
      <c r="A92" s="7" t="s">
        <v>90</v>
      </c>
    </row>
    <row r="93" spans="1:17" x14ac:dyDescent="0.25">
      <c r="A93" s="7">
        <v>9</v>
      </c>
      <c r="B93" s="23" t="s">
        <v>91</v>
      </c>
      <c r="C93" s="64" t="s">
        <v>92</v>
      </c>
      <c r="D93" s="65"/>
      <c r="E93" s="65"/>
      <c r="F93" s="25" t="s">
        <v>47</v>
      </c>
      <c r="G93" s="26">
        <v>1</v>
      </c>
      <c r="H93" s="26"/>
      <c r="I93" s="27"/>
      <c r="J93" s="28">
        <f>IF(AND(G93= "",H93= ""), 0, ROUND(ROUND(I93, 2) * ROUND(IF(H93="",G93,H93),  0), 2))</f>
        <v>0</v>
      </c>
      <c r="K93" s="7"/>
      <c r="M93" s="29">
        <v>0.2</v>
      </c>
      <c r="Q93" s="7">
        <v>290</v>
      </c>
    </row>
    <row r="94" spans="1:17" hidden="1" x14ac:dyDescent="0.25">
      <c r="A94" s="7" t="s">
        <v>48</v>
      </c>
    </row>
    <row r="95" spans="1:17" hidden="1" x14ac:dyDescent="0.25">
      <c r="A95" s="7" t="s">
        <v>49</v>
      </c>
    </row>
    <row r="96" spans="1:17" x14ac:dyDescent="0.25">
      <c r="A96" s="7" t="s">
        <v>50</v>
      </c>
      <c r="B96" s="30"/>
      <c r="C96" s="66" t="s">
        <v>58</v>
      </c>
      <c r="D96" s="66"/>
      <c r="E96" s="66"/>
      <c r="F96" s="66"/>
      <c r="G96" s="66"/>
      <c r="H96" s="66"/>
      <c r="I96" s="66"/>
      <c r="J96" s="30"/>
    </row>
    <row r="97" spans="1:17" hidden="1" x14ac:dyDescent="0.25">
      <c r="A97" s="7" t="s">
        <v>52</v>
      </c>
    </row>
    <row r="98" spans="1:17" hidden="1" x14ac:dyDescent="0.25">
      <c r="A98" s="7" t="s">
        <v>93</v>
      </c>
    </row>
    <row r="99" spans="1:17" x14ac:dyDescent="0.25">
      <c r="A99" s="7">
        <v>8</v>
      </c>
      <c r="B99" s="23" t="s">
        <v>94</v>
      </c>
      <c r="C99" s="67" t="s">
        <v>95</v>
      </c>
      <c r="D99" s="67"/>
      <c r="E99" s="67"/>
      <c r="J99" s="24"/>
      <c r="K99" s="7"/>
    </row>
    <row r="100" spans="1:17" ht="27.2" customHeight="1" x14ac:dyDescent="0.25">
      <c r="A100" s="7">
        <v>9</v>
      </c>
      <c r="B100" s="23" t="s">
        <v>96</v>
      </c>
      <c r="C100" s="64" t="s">
        <v>97</v>
      </c>
      <c r="D100" s="65"/>
      <c r="E100" s="65"/>
      <c r="F100" s="25" t="s">
        <v>47</v>
      </c>
      <c r="G100" s="26">
        <v>1</v>
      </c>
      <c r="H100" s="26"/>
      <c r="I100" s="27"/>
      <c r="J100" s="28">
        <f>IF(AND(G100= "",H100= ""), 0, ROUND(ROUND(I100, 2) * ROUND(IF(H100="",G100,H100),  0), 2))</f>
        <v>0</v>
      </c>
      <c r="K100" s="7"/>
      <c r="M100" s="29">
        <v>0.2</v>
      </c>
      <c r="Q100" s="7">
        <v>290</v>
      </c>
    </row>
    <row r="101" spans="1:17" hidden="1" x14ac:dyDescent="0.25">
      <c r="A101" s="7" t="s">
        <v>48</v>
      </c>
    </row>
    <row r="102" spans="1:17" hidden="1" x14ac:dyDescent="0.25">
      <c r="A102" s="7" t="s">
        <v>49</v>
      </c>
    </row>
    <row r="103" spans="1:17" x14ac:dyDescent="0.25">
      <c r="A103" s="7" t="s">
        <v>50</v>
      </c>
      <c r="B103" s="30"/>
      <c r="C103" s="66" t="s">
        <v>58</v>
      </c>
      <c r="D103" s="66"/>
      <c r="E103" s="66"/>
      <c r="F103" s="66"/>
      <c r="G103" s="66"/>
      <c r="H103" s="66"/>
      <c r="I103" s="66"/>
      <c r="J103" s="30"/>
    </row>
    <row r="104" spans="1:17" hidden="1" x14ac:dyDescent="0.25">
      <c r="A104" s="7" t="s">
        <v>52</v>
      </c>
    </row>
    <row r="105" spans="1:17" x14ac:dyDescent="0.25">
      <c r="A105" s="7">
        <v>9</v>
      </c>
      <c r="B105" s="23" t="s">
        <v>98</v>
      </c>
      <c r="C105" s="64" t="s">
        <v>99</v>
      </c>
      <c r="D105" s="65"/>
      <c r="E105" s="65"/>
      <c r="F105" s="25" t="s">
        <v>47</v>
      </c>
      <c r="G105" s="26">
        <v>1</v>
      </c>
      <c r="H105" s="26"/>
      <c r="I105" s="27"/>
      <c r="J105" s="28">
        <f>IF(AND(G105= "",H105= ""), 0, ROUND(ROUND(I105, 2) * ROUND(IF(H105="",G105,H105),  0), 2))</f>
        <v>0</v>
      </c>
      <c r="K105" s="7"/>
      <c r="M105" s="29">
        <v>0.2</v>
      </c>
      <c r="Q105" s="7">
        <v>290</v>
      </c>
    </row>
    <row r="106" spans="1:17" hidden="1" x14ac:dyDescent="0.25">
      <c r="A106" s="7" t="s">
        <v>48</v>
      </c>
    </row>
    <row r="107" spans="1:17" hidden="1" x14ac:dyDescent="0.25">
      <c r="A107" s="7" t="s">
        <v>49</v>
      </c>
    </row>
    <row r="108" spans="1:17" x14ac:dyDescent="0.25">
      <c r="A108" s="7" t="s">
        <v>50</v>
      </c>
      <c r="B108" s="30"/>
      <c r="C108" s="66" t="s">
        <v>100</v>
      </c>
      <c r="D108" s="66"/>
      <c r="E108" s="66"/>
      <c r="F108" s="66"/>
      <c r="G108" s="66"/>
      <c r="H108" s="66"/>
      <c r="I108" s="66"/>
      <c r="J108" s="30"/>
    </row>
    <row r="109" spans="1:17" hidden="1" x14ac:dyDescent="0.25">
      <c r="A109" s="7" t="s">
        <v>52</v>
      </c>
    </row>
    <row r="110" spans="1:17" hidden="1" x14ac:dyDescent="0.25">
      <c r="A110" s="7" t="s">
        <v>93</v>
      </c>
    </row>
    <row r="111" spans="1:17" x14ac:dyDescent="0.25">
      <c r="A111" s="7">
        <v>8</v>
      </c>
      <c r="B111" s="23" t="s">
        <v>101</v>
      </c>
      <c r="C111" s="67" t="s">
        <v>102</v>
      </c>
      <c r="D111" s="67"/>
      <c r="E111" s="67"/>
      <c r="J111" s="24"/>
      <c r="K111" s="7"/>
    </row>
    <row r="112" spans="1:17" ht="27.2" customHeight="1" x14ac:dyDescent="0.25">
      <c r="A112" s="7">
        <v>9</v>
      </c>
      <c r="B112" s="23" t="s">
        <v>103</v>
      </c>
      <c r="C112" s="64" t="s">
        <v>104</v>
      </c>
      <c r="D112" s="65"/>
      <c r="E112" s="65"/>
      <c r="F112" s="25" t="s">
        <v>47</v>
      </c>
      <c r="G112" s="26">
        <v>1</v>
      </c>
      <c r="H112" s="26"/>
      <c r="I112" s="27"/>
      <c r="J112" s="28">
        <f>IF(AND(G112= "",H112= ""), 0, ROUND(ROUND(I112, 2) * ROUND(IF(H112="",G112,H112),  0), 2))</f>
        <v>0</v>
      </c>
      <c r="K112" s="7"/>
      <c r="M112" s="29">
        <v>0.2</v>
      </c>
      <c r="Q112" s="7">
        <v>290</v>
      </c>
    </row>
    <row r="113" spans="1:17" hidden="1" x14ac:dyDescent="0.25">
      <c r="A113" s="7" t="s">
        <v>48</v>
      </c>
    </row>
    <row r="114" spans="1:17" hidden="1" x14ac:dyDescent="0.25">
      <c r="A114" s="7" t="s">
        <v>49</v>
      </c>
    </row>
    <row r="115" spans="1:17" x14ac:dyDescent="0.25">
      <c r="A115" s="7" t="s">
        <v>50</v>
      </c>
      <c r="B115" s="30"/>
      <c r="C115" s="66" t="s">
        <v>105</v>
      </c>
      <c r="D115" s="66"/>
      <c r="E115" s="66"/>
      <c r="F115" s="66"/>
      <c r="G115" s="66"/>
      <c r="H115" s="66"/>
      <c r="I115" s="66"/>
      <c r="J115" s="30"/>
    </row>
    <row r="116" spans="1:17" hidden="1" x14ac:dyDescent="0.25">
      <c r="A116" s="7" t="s">
        <v>52</v>
      </c>
    </row>
    <row r="117" spans="1:17" ht="27.2" customHeight="1" x14ac:dyDescent="0.25">
      <c r="A117" s="7">
        <v>9</v>
      </c>
      <c r="B117" s="23" t="s">
        <v>106</v>
      </c>
      <c r="C117" s="64" t="s">
        <v>107</v>
      </c>
      <c r="D117" s="65"/>
      <c r="E117" s="65"/>
      <c r="F117" s="25" t="s">
        <v>47</v>
      </c>
      <c r="G117" s="26">
        <v>1</v>
      </c>
      <c r="H117" s="26"/>
      <c r="I117" s="27"/>
      <c r="J117" s="28">
        <f>IF(AND(G117= "",H117= ""), 0, ROUND(ROUND(I117, 2) * ROUND(IF(H117="",G117,H117),  0), 2))</f>
        <v>0</v>
      </c>
      <c r="K117" s="7"/>
      <c r="M117" s="29">
        <v>0.2</v>
      </c>
      <c r="Q117" s="7">
        <v>290</v>
      </c>
    </row>
    <row r="118" spans="1:17" hidden="1" x14ac:dyDescent="0.25">
      <c r="A118" s="7" t="s">
        <v>48</v>
      </c>
    </row>
    <row r="119" spans="1:17" hidden="1" x14ac:dyDescent="0.25">
      <c r="A119" s="7" t="s">
        <v>49</v>
      </c>
    </row>
    <row r="120" spans="1:17" x14ac:dyDescent="0.25">
      <c r="A120" s="7" t="s">
        <v>50</v>
      </c>
      <c r="B120" s="30"/>
      <c r="C120" s="66" t="s">
        <v>108</v>
      </c>
      <c r="D120" s="66"/>
      <c r="E120" s="66"/>
      <c r="F120" s="66"/>
      <c r="G120" s="66"/>
      <c r="H120" s="66"/>
      <c r="I120" s="66"/>
      <c r="J120" s="30"/>
    </row>
    <row r="121" spans="1:17" hidden="1" x14ac:dyDescent="0.25">
      <c r="A121" s="7" t="s">
        <v>52</v>
      </c>
    </row>
    <row r="122" spans="1:17" ht="27.2" customHeight="1" x14ac:dyDescent="0.25">
      <c r="A122" s="7">
        <v>9</v>
      </c>
      <c r="B122" s="23" t="s">
        <v>109</v>
      </c>
      <c r="C122" s="64" t="s">
        <v>110</v>
      </c>
      <c r="D122" s="65"/>
      <c r="E122" s="65"/>
      <c r="F122" s="25" t="s">
        <v>47</v>
      </c>
      <c r="G122" s="26">
        <v>1</v>
      </c>
      <c r="H122" s="26"/>
      <c r="I122" s="27"/>
      <c r="J122" s="28">
        <f>IF(AND(G122= "",H122= ""), 0, ROUND(ROUND(I122, 2) * ROUND(IF(H122="",G122,H122),  0), 2))</f>
        <v>0</v>
      </c>
      <c r="K122" s="7"/>
      <c r="M122" s="29">
        <v>0.2</v>
      </c>
      <c r="Q122" s="7">
        <v>290</v>
      </c>
    </row>
    <row r="123" spans="1:17" hidden="1" x14ac:dyDescent="0.25">
      <c r="A123" s="7" t="s">
        <v>48</v>
      </c>
    </row>
    <row r="124" spans="1:17" hidden="1" x14ac:dyDescent="0.25">
      <c r="A124" s="7" t="s">
        <v>49</v>
      </c>
    </row>
    <row r="125" spans="1:17" x14ac:dyDescent="0.25">
      <c r="A125" s="7" t="s">
        <v>50</v>
      </c>
      <c r="B125" s="30"/>
      <c r="C125" s="66" t="s">
        <v>111</v>
      </c>
      <c r="D125" s="66"/>
      <c r="E125" s="66"/>
      <c r="F125" s="66"/>
      <c r="G125" s="66"/>
      <c r="H125" s="66"/>
      <c r="I125" s="66"/>
      <c r="J125" s="30"/>
    </row>
    <row r="126" spans="1:17" hidden="1" x14ac:dyDescent="0.25">
      <c r="A126" s="7" t="s">
        <v>52</v>
      </c>
    </row>
    <row r="127" spans="1:17" x14ac:dyDescent="0.25">
      <c r="A127" s="7">
        <v>9</v>
      </c>
      <c r="B127" s="23" t="s">
        <v>112</v>
      </c>
      <c r="C127" s="64" t="s">
        <v>113</v>
      </c>
      <c r="D127" s="65"/>
      <c r="E127" s="65"/>
      <c r="F127" s="25" t="s">
        <v>47</v>
      </c>
      <c r="G127" s="26">
        <v>1</v>
      </c>
      <c r="H127" s="26"/>
      <c r="I127" s="27"/>
      <c r="J127" s="28">
        <f>IF(AND(G127= "",H127= ""), 0, ROUND(ROUND(I127, 2) * ROUND(IF(H127="",G127,H127),  0), 2))</f>
        <v>0</v>
      </c>
      <c r="K127" s="7"/>
      <c r="M127" s="29">
        <v>0.2</v>
      </c>
      <c r="Q127" s="7">
        <v>290</v>
      </c>
    </row>
    <row r="128" spans="1:17" hidden="1" x14ac:dyDescent="0.25">
      <c r="A128" s="7" t="s">
        <v>48</v>
      </c>
    </row>
    <row r="129" spans="1:17" x14ac:dyDescent="0.25">
      <c r="A129" s="7" t="s">
        <v>50</v>
      </c>
      <c r="B129" s="30"/>
      <c r="C129" s="66" t="s">
        <v>114</v>
      </c>
      <c r="D129" s="66"/>
      <c r="E129" s="66"/>
      <c r="F129" s="66"/>
      <c r="G129" s="66"/>
      <c r="H129" s="66"/>
      <c r="I129" s="66"/>
      <c r="J129" s="30"/>
    </row>
    <row r="130" spans="1:17" hidden="1" x14ac:dyDescent="0.25">
      <c r="A130" s="7" t="s">
        <v>49</v>
      </c>
    </row>
    <row r="131" spans="1:17" hidden="1" x14ac:dyDescent="0.25">
      <c r="A131" s="7" t="s">
        <v>52</v>
      </c>
    </row>
    <row r="132" spans="1:17" x14ac:dyDescent="0.25">
      <c r="A132" s="7">
        <v>9</v>
      </c>
      <c r="B132" s="23" t="s">
        <v>115</v>
      </c>
      <c r="C132" s="64" t="s">
        <v>116</v>
      </c>
      <c r="D132" s="65"/>
      <c r="E132" s="65"/>
      <c r="F132" s="25" t="s">
        <v>47</v>
      </c>
      <c r="G132" s="26">
        <v>1</v>
      </c>
      <c r="H132" s="26"/>
      <c r="I132" s="27"/>
      <c r="J132" s="28">
        <f>IF(AND(G132= "",H132= ""), 0, ROUND(ROUND(I132, 2) * ROUND(IF(H132="",G132,H132),  0), 2))</f>
        <v>0</v>
      </c>
      <c r="K132" s="7"/>
      <c r="M132" s="29">
        <v>0.2</v>
      </c>
      <c r="Q132" s="7">
        <v>290</v>
      </c>
    </row>
    <row r="133" spans="1:17" hidden="1" x14ac:dyDescent="0.25">
      <c r="A133" s="7" t="s">
        <v>48</v>
      </c>
    </row>
    <row r="134" spans="1:17" x14ac:dyDescent="0.25">
      <c r="A134" s="7" t="s">
        <v>50</v>
      </c>
      <c r="B134" s="30"/>
      <c r="C134" s="66" t="s">
        <v>117</v>
      </c>
      <c r="D134" s="66"/>
      <c r="E134" s="66"/>
      <c r="F134" s="66"/>
      <c r="G134" s="66"/>
      <c r="H134" s="66"/>
      <c r="I134" s="66"/>
      <c r="J134" s="30"/>
    </row>
    <row r="135" spans="1:17" hidden="1" x14ac:dyDescent="0.25">
      <c r="A135" s="7" t="s">
        <v>49</v>
      </c>
    </row>
    <row r="136" spans="1:17" hidden="1" x14ac:dyDescent="0.25">
      <c r="A136" s="7" t="s">
        <v>52</v>
      </c>
    </row>
    <row r="137" spans="1:17" x14ac:dyDescent="0.25">
      <c r="A137" s="7">
        <v>9</v>
      </c>
      <c r="B137" s="23" t="s">
        <v>118</v>
      </c>
      <c r="C137" s="64" t="s">
        <v>119</v>
      </c>
      <c r="D137" s="65"/>
      <c r="E137" s="65"/>
      <c r="F137" s="25" t="s">
        <v>47</v>
      </c>
      <c r="G137" s="26">
        <v>1</v>
      </c>
      <c r="H137" s="26"/>
      <c r="I137" s="27"/>
      <c r="J137" s="28">
        <f>IF(AND(G137= "",H137= ""), 0, ROUND(ROUND(I137, 2) * ROUND(IF(H137="",G137,H137),  0), 2))</f>
        <v>0</v>
      </c>
      <c r="K137" s="7"/>
      <c r="M137" s="29">
        <v>0.2</v>
      </c>
      <c r="Q137" s="7">
        <v>290</v>
      </c>
    </row>
    <row r="138" spans="1:17" hidden="1" x14ac:dyDescent="0.25">
      <c r="A138" s="7" t="s">
        <v>48</v>
      </c>
    </row>
    <row r="139" spans="1:17" hidden="1" x14ac:dyDescent="0.25">
      <c r="A139" s="7" t="s">
        <v>49</v>
      </c>
    </row>
    <row r="140" spans="1:17" x14ac:dyDescent="0.25">
      <c r="A140" s="7" t="s">
        <v>50</v>
      </c>
      <c r="B140" s="30"/>
      <c r="C140" s="66" t="s">
        <v>120</v>
      </c>
      <c r="D140" s="66"/>
      <c r="E140" s="66"/>
      <c r="F140" s="66"/>
      <c r="G140" s="66"/>
      <c r="H140" s="66"/>
      <c r="I140" s="66"/>
      <c r="J140" s="30"/>
    </row>
    <row r="141" spans="1:17" hidden="1" x14ac:dyDescent="0.25">
      <c r="A141" s="7" t="s">
        <v>52</v>
      </c>
    </row>
    <row r="142" spans="1:17" ht="27.2" customHeight="1" x14ac:dyDescent="0.25">
      <c r="A142" s="7">
        <v>9</v>
      </c>
      <c r="B142" s="23" t="s">
        <v>121</v>
      </c>
      <c r="C142" s="64" t="s">
        <v>122</v>
      </c>
      <c r="D142" s="65"/>
      <c r="E142" s="65"/>
      <c r="F142" s="25" t="s">
        <v>47</v>
      </c>
      <c r="G142" s="26">
        <v>1</v>
      </c>
      <c r="H142" s="26"/>
      <c r="I142" s="27"/>
      <c r="J142" s="28">
        <f>IF(AND(G142= "",H142= ""), 0, ROUND(ROUND(I142, 2) * ROUND(IF(H142="",G142,H142),  0), 2))</f>
        <v>0</v>
      </c>
      <c r="K142" s="7"/>
      <c r="M142" s="29">
        <v>0.2</v>
      </c>
      <c r="Q142" s="7">
        <v>290</v>
      </c>
    </row>
    <row r="143" spans="1:17" hidden="1" x14ac:dyDescent="0.25">
      <c r="A143" s="7" t="s">
        <v>48</v>
      </c>
    </row>
    <row r="144" spans="1:17" hidden="1" x14ac:dyDescent="0.25">
      <c r="A144" s="7" t="s">
        <v>49</v>
      </c>
    </row>
    <row r="145" spans="1:17" x14ac:dyDescent="0.25">
      <c r="A145" s="7" t="s">
        <v>50</v>
      </c>
      <c r="B145" s="30"/>
      <c r="C145" s="66" t="s">
        <v>123</v>
      </c>
      <c r="D145" s="66"/>
      <c r="E145" s="66"/>
      <c r="F145" s="66"/>
      <c r="G145" s="66"/>
      <c r="H145" s="66"/>
      <c r="I145" s="66"/>
      <c r="J145" s="30"/>
    </row>
    <row r="146" spans="1:17" hidden="1" x14ac:dyDescent="0.25">
      <c r="A146" s="7" t="s">
        <v>52</v>
      </c>
    </row>
    <row r="147" spans="1:17" ht="27.2" customHeight="1" x14ac:dyDescent="0.25">
      <c r="A147" s="7">
        <v>9</v>
      </c>
      <c r="B147" s="23" t="s">
        <v>124</v>
      </c>
      <c r="C147" s="64" t="s">
        <v>125</v>
      </c>
      <c r="D147" s="65"/>
      <c r="E147" s="65"/>
      <c r="F147" s="25" t="s">
        <v>47</v>
      </c>
      <c r="G147" s="26">
        <v>1</v>
      </c>
      <c r="H147" s="26"/>
      <c r="I147" s="27"/>
      <c r="J147" s="28">
        <f>IF(AND(G147= "",H147= ""), 0, ROUND(ROUND(I147, 2) * ROUND(IF(H147="",G147,H147),  0), 2))</f>
        <v>0</v>
      </c>
      <c r="K147" s="7"/>
      <c r="M147" s="29">
        <v>0.2</v>
      </c>
      <c r="Q147" s="7">
        <v>290</v>
      </c>
    </row>
    <row r="148" spans="1:17" hidden="1" x14ac:dyDescent="0.25">
      <c r="A148" s="7" t="s">
        <v>48</v>
      </c>
    </row>
    <row r="149" spans="1:17" hidden="1" x14ac:dyDescent="0.25">
      <c r="A149" s="7" t="s">
        <v>49</v>
      </c>
    </row>
    <row r="150" spans="1:17" x14ac:dyDescent="0.25">
      <c r="A150" s="7" t="s">
        <v>50</v>
      </c>
      <c r="B150" s="30"/>
      <c r="C150" s="66" t="s">
        <v>126</v>
      </c>
      <c r="D150" s="66"/>
      <c r="E150" s="66"/>
      <c r="F150" s="66"/>
      <c r="G150" s="66"/>
      <c r="H150" s="66"/>
      <c r="I150" s="66"/>
      <c r="J150" s="30"/>
    </row>
    <row r="151" spans="1:17" hidden="1" x14ac:dyDescent="0.25">
      <c r="A151" s="7" t="s">
        <v>52</v>
      </c>
    </row>
    <row r="152" spans="1:17" hidden="1" x14ac:dyDescent="0.25">
      <c r="A152" s="7" t="s">
        <v>93</v>
      </c>
    </row>
    <row r="153" spans="1:17" hidden="1" x14ac:dyDescent="0.25">
      <c r="A153" s="7" t="s">
        <v>53</v>
      </c>
    </row>
    <row r="154" spans="1:17" hidden="1" x14ac:dyDescent="0.25">
      <c r="A154" s="7" t="s">
        <v>40</v>
      </c>
    </row>
    <row r="155" spans="1:17" x14ac:dyDescent="0.25">
      <c r="A155" s="7" t="s">
        <v>35</v>
      </c>
      <c r="B155" s="24"/>
      <c r="C155" s="68"/>
      <c r="D155" s="68"/>
      <c r="E155" s="68"/>
      <c r="J155" s="24"/>
    </row>
    <row r="156" spans="1:17" x14ac:dyDescent="0.25">
      <c r="B156" s="24"/>
      <c r="C156" s="71" t="s">
        <v>36</v>
      </c>
      <c r="D156" s="72"/>
      <c r="E156" s="72"/>
      <c r="F156" s="69"/>
      <c r="G156" s="69"/>
      <c r="H156" s="69"/>
      <c r="I156" s="69"/>
      <c r="J156" s="70"/>
    </row>
    <row r="157" spans="1:17" x14ac:dyDescent="0.25">
      <c r="B157" s="24"/>
      <c r="C157" s="74"/>
      <c r="D157" s="47"/>
      <c r="E157" s="47"/>
      <c r="F157" s="47"/>
      <c r="G157" s="47"/>
      <c r="H157" s="47"/>
      <c r="I157" s="47"/>
      <c r="J157" s="73"/>
    </row>
    <row r="158" spans="1:17" x14ac:dyDescent="0.25">
      <c r="B158" s="24"/>
      <c r="C158" s="77" t="s">
        <v>127</v>
      </c>
      <c r="D158" s="63"/>
      <c r="E158" s="63"/>
      <c r="F158" s="75">
        <f>SUMIF(K8:K155, IF(K7="","",K7), J8:J155)</f>
        <v>0</v>
      </c>
      <c r="G158" s="75"/>
      <c r="H158" s="75"/>
      <c r="I158" s="75"/>
      <c r="J158" s="76"/>
    </row>
    <row r="159" spans="1:17" ht="16.899999999999999" customHeight="1" x14ac:dyDescent="0.25">
      <c r="B159" s="24"/>
      <c r="C159" s="77" t="s">
        <v>128</v>
      </c>
      <c r="D159" s="63"/>
      <c r="E159" s="63"/>
      <c r="F159" s="75">
        <f>ROUND(SUMIF(K8:K155, IF(K7="","",K7), J8:J155) * 0.2, 2)</f>
        <v>0</v>
      </c>
      <c r="G159" s="75"/>
      <c r="H159" s="75"/>
      <c r="I159" s="75"/>
      <c r="J159" s="76"/>
    </row>
    <row r="160" spans="1:17" x14ac:dyDescent="0.25">
      <c r="B160" s="24"/>
      <c r="C160" s="80" t="s">
        <v>129</v>
      </c>
      <c r="D160" s="81"/>
      <c r="E160" s="81"/>
      <c r="F160" s="78">
        <f>SUM(F158:F159)</f>
        <v>0</v>
      </c>
      <c r="G160" s="78"/>
      <c r="H160" s="78"/>
      <c r="I160" s="78"/>
      <c r="J160" s="79"/>
    </row>
    <row r="161" spans="1:17" ht="37.15" customHeight="1" x14ac:dyDescent="0.25">
      <c r="B161" s="3"/>
      <c r="C161" s="82" t="s">
        <v>130</v>
      </c>
      <c r="D161" s="82"/>
      <c r="E161" s="82"/>
      <c r="F161" s="82"/>
      <c r="G161" s="82"/>
      <c r="H161" s="82"/>
      <c r="I161" s="82"/>
      <c r="J161" s="82"/>
    </row>
    <row r="163" spans="1:17" ht="15.75" x14ac:dyDescent="0.25">
      <c r="C163" s="83" t="s">
        <v>131</v>
      </c>
      <c r="D163" s="83"/>
      <c r="E163" s="83"/>
      <c r="F163" s="83"/>
      <c r="G163" s="83"/>
      <c r="H163" s="83"/>
      <c r="I163" s="83"/>
      <c r="J163" s="83"/>
    </row>
    <row r="164" spans="1:17" x14ac:dyDescent="0.25">
      <c r="C164" s="85" t="s">
        <v>132</v>
      </c>
      <c r="D164" s="63"/>
      <c r="E164" s="63"/>
      <c r="F164" s="75">
        <f>SUMPRODUCT((K5:K161=K4)*(Q5:Q161=Q164)*(J5:J161))</f>
        <v>0</v>
      </c>
      <c r="G164" s="84"/>
      <c r="H164" s="84"/>
      <c r="I164" s="84"/>
      <c r="J164" s="84"/>
      <c r="Q164" s="7">
        <v>290</v>
      </c>
    </row>
    <row r="165" spans="1:17" x14ac:dyDescent="0.25">
      <c r="C165" s="85" t="s">
        <v>133</v>
      </c>
      <c r="D165" s="63"/>
      <c r="E165" s="63"/>
      <c r="F165" s="75">
        <f>SUMPRODUCT((K5:K161=K4)*(Q5:Q161=Q165)*(J5:J161))</f>
        <v>0</v>
      </c>
      <c r="G165" s="84"/>
      <c r="H165" s="84"/>
      <c r="I165" s="84"/>
      <c r="J165" s="84"/>
      <c r="Q165" s="7">
        <v>16216</v>
      </c>
    </row>
    <row r="167" spans="1:17" ht="15.75" x14ac:dyDescent="0.25">
      <c r="C167" s="83" t="s">
        <v>134</v>
      </c>
      <c r="D167" s="83"/>
      <c r="E167" s="83"/>
      <c r="F167" s="83"/>
      <c r="G167" s="83"/>
      <c r="H167" s="83"/>
      <c r="I167" s="83"/>
      <c r="J167" s="83"/>
    </row>
    <row r="168" spans="1:17" ht="16.899999999999999" customHeight="1" x14ac:dyDescent="0.25">
      <c r="C168" s="87" t="s">
        <v>135</v>
      </c>
      <c r="D168" s="88"/>
      <c r="E168" s="88"/>
      <c r="F168" s="86">
        <f>SUMIF(K16:K147, "", J16:J147)</f>
        <v>0</v>
      </c>
      <c r="G168" s="86"/>
      <c r="H168" s="86"/>
      <c r="I168" s="86"/>
      <c r="J168" s="86"/>
    </row>
    <row r="169" spans="1:17" x14ac:dyDescent="0.25">
      <c r="C169" s="91" t="s">
        <v>136</v>
      </c>
      <c r="D169" s="92"/>
      <c r="E169" s="92"/>
      <c r="F169" s="89">
        <f>0</f>
        <v>0</v>
      </c>
      <c r="G169" s="90"/>
      <c r="H169" s="90"/>
      <c r="I169" s="90"/>
      <c r="J169" s="90"/>
    </row>
    <row r="170" spans="1:17" x14ac:dyDescent="0.25">
      <c r="C170" s="91" t="s">
        <v>137</v>
      </c>
      <c r="D170" s="92"/>
      <c r="E170" s="92"/>
      <c r="F170" s="89">
        <f>SUMIF(K16:K147, "", J16:J147)</f>
        <v>0</v>
      </c>
      <c r="G170" s="90"/>
      <c r="H170" s="90"/>
      <c r="I170" s="90"/>
      <c r="J170" s="90"/>
    </row>
    <row r="171" spans="1:17" x14ac:dyDescent="0.25">
      <c r="C171" s="93" t="s">
        <v>138</v>
      </c>
      <c r="D171" s="94"/>
      <c r="E171" s="94"/>
      <c r="F171" s="31"/>
      <c r="G171" s="31"/>
      <c r="H171" s="31"/>
      <c r="I171" s="31"/>
      <c r="J171" s="32"/>
    </row>
    <row r="172" spans="1:17" x14ac:dyDescent="0.25">
      <c r="C172" s="95"/>
      <c r="D172" s="96"/>
      <c r="E172" s="96"/>
      <c r="F172" s="96"/>
      <c r="G172" s="96"/>
      <c r="H172" s="96"/>
      <c r="I172" s="96"/>
      <c r="J172" s="97"/>
    </row>
    <row r="173" spans="1:17" x14ac:dyDescent="0.25">
      <c r="A173" s="33"/>
      <c r="C173" s="98" t="s">
        <v>127</v>
      </c>
      <c r="D173" s="47"/>
      <c r="E173" s="47"/>
      <c r="F173" s="99">
        <f>SUMIF(K5:K161, IF(K4="","",K4), J5:J161)</f>
        <v>0</v>
      </c>
      <c r="G173" s="100"/>
      <c r="H173" s="100"/>
      <c r="I173" s="100"/>
      <c r="J173" s="101"/>
    </row>
    <row r="174" spans="1:17" x14ac:dyDescent="0.25">
      <c r="A174" s="33"/>
      <c r="C174" s="98" t="s">
        <v>128</v>
      </c>
      <c r="D174" s="47"/>
      <c r="E174" s="47"/>
      <c r="F174" s="99">
        <f>ROUND(SUMIF(K5:K161, IF(K4="","",K4), J5:J161) * 0.2, 2)</f>
        <v>0</v>
      </c>
      <c r="G174" s="100"/>
      <c r="H174" s="100"/>
      <c r="I174" s="100"/>
      <c r="J174" s="101"/>
    </row>
    <row r="175" spans="1:17" x14ac:dyDescent="0.25">
      <c r="C175" s="102" t="s">
        <v>129</v>
      </c>
      <c r="D175" s="103"/>
      <c r="E175" s="103"/>
      <c r="F175" s="104">
        <f>SUM(F173:F174)</f>
        <v>0</v>
      </c>
      <c r="G175" s="105"/>
      <c r="H175" s="105"/>
      <c r="I175" s="105"/>
      <c r="J175" s="106"/>
    </row>
    <row r="176" spans="1:17" x14ac:dyDescent="0.25">
      <c r="C176" s="107"/>
      <c r="D176" s="68"/>
      <c r="E176" s="68"/>
      <c r="F176" s="68"/>
      <c r="G176" s="68"/>
      <c r="H176" s="68"/>
      <c r="I176" s="68"/>
      <c r="J176" s="68"/>
    </row>
    <row r="177" spans="3:10" x14ac:dyDescent="0.25">
      <c r="C177" s="67" t="s">
        <v>139</v>
      </c>
      <c r="D177" s="68"/>
      <c r="E177" s="68"/>
      <c r="F177" s="68"/>
      <c r="G177" s="68"/>
      <c r="H177" s="68"/>
      <c r="I177" s="68"/>
      <c r="J177" s="68"/>
    </row>
    <row r="178" spans="3:10" x14ac:dyDescent="0.25">
      <c r="C178" s="103" t="str">
        <f>IF(Paramètres!AA2&lt;&gt;"",Paramètres!AA2,"")</f>
        <v xml:space="preserve">Zéro euro </v>
      </c>
      <c r="D178" s="103"/>
      <c r="E178" s="103"/>
      <c r="F178" s="103"/>
      <c r="G178" s="103"/>
      <c r="H178" s="103"/>
      <c r="I178" s="103"/>
      <c r="J178" s="103"/>
    </row>
    <row r="179" spans="3:10" x14ac:dyDescent="0.25">
      <c r="C179" s="103"/>
      <c r="D179" s="103"/>
      <c r="E179" s="103"/>
      <c r="F179" s="103"/>
      <c r="G179" s="103"/>
      <c r="H179" s="103"/>
      <c r="I179" s="103"/>
      <c r="J179" s="103"/>
    </row>
    <row r="180" spans="3:10" ht="56.65" customHeight="1" x14ac:dyDescent="0.25">
      <c r="F180" s="108" t="s">
        <v>140</v>
      </c>
      <c r="G180" s="108"/>
      <c r="H180" s="108"/>
      <c r="I180" s="108"/>
      <c r="J180" s="108"/>
    </row>
    <row r="182" spans="3:10" ht="85.15" customHeight="1" x14ac:dyDescent="0.25">
      <c r="C182" s="109" t="s">
        <v>141</v>
      </c>
      <c r="D182" s="109"/>
      <c r="F182" s="109" t="s">
        <v>142</v>
      </c>
      <c r="G182" s="109"/>
      <c r="H182" s="109"/>
      <c r="I182" s="109"/>
      <c r="J182" s="109"/>
    </row>
    <row r="183" spans="3:10" x14ac:dyDescent="0.25">
      <c r="C183" s="110" t="s">
        <v>143</v>
      </c>
      <c r="D183" s="110"/>
      <c r="E183" s="110"/>
      <c r="F183" s="110"/>
      <c r="G183" s="110"/>
      <c r="H183" s="110"/>
      <c r="I183" s="110"/>
      <c r="J183" s="110"/>
    </row>
  </sheetData>
  <sheetProtection selectLockedCells="1"/>
  <mergeCells count="97">
    <mergeCell ref="C179:J179"/>
    <mergeCell ref="F180:J180"/>
    <mergeCell ref="C182:D182"/>
    <mergeCell ref="F182:J182"/>
    <mergeCell ref="C183:J183"/>
    <mergeCell ref="C175:E175"/>
    <mergeCell ref="F175:J175"/>
    <mergeCell ref="C176:J176"/>
    <mergeCell ref="C177:J177"/>
    <mergeCell ref="C178:J178"/>
    <mergeCell ref="C172:J172"/>
    <mergeCell ref="C173:E173"/>
    <mergeCell ref="F173:J173"/>
    <mergeCell ref="C174:E174"/>
    <mergeCell ref="F174:J174"/>
    <mergeCell ref="F169:J169"/>
    <mergeCell ref="C169:E169"/>
    <mergeCell ref="F170:J170"/>
    <mergeCell ref="C170:E170"/>
    <mergeCell ref="C171:E171"/>
    <mergeCell ref="F165:J165"/>
    <mergeCell ref="C165:E165"/>
    <mergeCell ref="C167:J167"/>
    <mergeCell ref="F168:J168"/>
    <mergeCell ref="C168:E168"/>
    <mergeCell ref="F160:J160"/>
    <mergeCell ref="C160:E160"/>
    <mergeCell ref="C161:J161"/>
    <mergeCell ref="C163:J163"/>
    <mergeCell ref="F164:J164"/>
    <mergeCell ref="C164:E164"/>
    <mergeCell ref="F157:J157"/>
    <mergeCell ref="C157:E157"/>
    <mergeCell ref="F158:J158"/>
    <mergeCell ref="C158:E158"/>
    <mergeCell ref="F159:J159"/>
    <mergeCell ref="C159:E159"/>
    <mergeCell ref="C147:E147"/>
    <mergeCell ref="C150:I150"/>
    <mergeCell ref="C155:E155"/>
    <mergeCell ref="F156:J156"/>
    <mergeCell ref="C156:E156"/>
    <mergeCell ref="C134:I134"/>
    <mergeCell ref="C137:E137"/>
    <mergeCell ref="C140:I140"/>
    <mergeCell ref="C142:E142"/>
    <mergeCell ref="C145:I145"/>
    <mergeCell ref="C122:E122"/>
    <mergeCell ref="C125:I125"/>
    <mergeCell ref="C127:E127"/>
    <mergeCell ref="C129:I129"/>
    <mergeCell ref="C132:E132"/>
    <mergeCell ref="C111:E111"/>
    <mergeCell ref="C112:E112"/>
    <mergeCell ref="C115:I115"/>
    <mergeCell ref="C117:E117"/>
    <mergeCell ref="C120:I120"/>
    <mergeCell ref="C99:E99"/>
    <mergeCell ref="C100:E100"/>
    <mergeCell ref="C103:I103"/>
    <mergeCell ref="C105:E105"/>
    <mergeCell ref="C108:I108"/>
    <mergeCell ref="C87:I87"/>
    <mergeCell ref="C90:E90"/>
    <mergeCell ref="C91:E91"/>
    <mergeCell ref="C93:E93"/>
    <mergeCell ref="C96:I96"/>
    <mergeCell ref="C72:E72"/>
    <mergeCell ref="C75:I75"/>
    <mergeCell ref="C77:E77"/>
    <mergeCell ref="C81:I81"/>
    <mergeCell ref="C83:E83"/>
    <mergeCell ref="C57:I57"/>
    <mergeCell ref="C59:E59"/>
    <mergeCell ref="C64:I64"/>
    <mergeCell ref="C66:E66"/>
    <mergeCell ref="C70:I70"/>
    <mergeCell ref="C40:E40"/>
    <mergeCell ref="C43:I43"/>
    <mergeCell ref="C45:E45"/>
    <mergeCell ref="C50:I50"/>
    <mergeCell ref="C52:E52"/>
    <mergeCell ref="C27:I27"/>
    <mergeCell ref="C29:E29"/>
    <mergeCell ref="C33:I33"/>
    <mergeCell ref="C35:E35"/>
    <mergeCell ref="C38:I38"/>
    <mergeCell ref="C15:E15"/>
    <mergeCell ref="C16:E16"/>
    <mergeCell ref="C19:I19"/>
    <mergeCell ref="C22:E22"/>
    <mergeCell ref="C23:E23"/>
    <mergeCell ref="C3:E3"/>
    <mergeCell ref="C4:E4"/>
    <mergeCell ref="C7:E7"/>
    <mergeCell ref="C8:E8"/>
    <mergeCell ref="C14:E14"/>
  </mergeCells>
  <pageMargins left="0.55118110236219997" right="0.55118110236219997" top="0.55118110236219997" bottom="0.55118110236219997" header="0.23622047244093999" footer="0.23622047244093999"/>
  <pageSetup paperSize="9" fitToHeight="0" orientation="portrait"/>
  <headerFooter>
    <oddHeader>&amp;L1 - ECOLE NATIONALE SUPERIEURE D'ARCHITECTURE DE NANCY
2 RUE BASTIEN LEPAGE - 54000 NANCY&amp;RDPGF -  LOT 2 : ELECTRICITE - SSI 
1 - Edition du 3/07/2024</oddHeader>
    <oddFooter>&amp;CEdition du 3/07/2024&amp;RPage &amp;P/&amp;N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outlinePr summaryBelow="0" summaryRight="0"/>
  </sheetPr>
  <dimension ref="A1:AA98"/>
  <sheetViews>
    <sheetView showGridLines="0" workbookViewId="0"/>
  </sheetViews>
  <sheetFormatPr baseColWidth="10" defaultColWidth="9.140625" defaultRowHeight="12.75" customHeight="1" x14ac:dyDescent="0.25"/>
  <cols>
    <col min="1" max="1" width="11.42578125" customWidth="1"/>
    <col min="2" max="2" width="35" customWidth="1"/>
    <col min="3" max="10" width="11.42578125" customWidth="1"/>
  </cols>
  <sheetData>
    <row r="1" spans="1:27" ht="12.75" customHeight="1" x14ac:dyDescent="0.25">
      <c r="B1" s="21" t="s">
        <v>144</v>
      </c>
      <c r="AA1" s="7">
        <f>IF(DPGF!F175&lt;&gt;"",DPGF!F175,"0")</f>
        <v>0</v>
      </c>
    </row>
    <row r="2" spans="1:27" ht="12.75" customHeight="1" x14ac:dyDescent="0.25">
      <c r="AA2" s="7" t="str">
        <f>UPPER(MID(AA98,1,1))&amp;MID(AA98,2,168)</f>
        <v xml:space="preserve">Zéro euro </v>
      </c>
    </row>
    <row r="3" spans="1:27" ht="25.5" customHeight="1" x14ac:dyDescent="0.25">
      <c r="A3" s="35" t="s">
        <v>145</v>
      </c>
      <c r="B3" s="34" t="s">
        <v>146</v>
      </c>
      <c r="C3" s="111" t="s">
        <v>171</v>
      </c>
      <c r="D3" s="111"/>
      <c r="E3" s="111"/>
      <c r="F3" s="111"/>
      <c r="G3" s="111"/>
      <c r="H3" s="111"/>
      <c r="I3" s="111"/>
      <c r="J3" s="111"/>
      <c r="AA3" s="7">
        <f>INT(AA1/1000000)</f>
        <v>0</v>
      </c>
    </row>
    <row r="4" spans="1:27" ht="12.75" customHeight="1" x14ac:dyDescent="0.25">
      <c r="AA4" s="7">
        <f>INT((AA1-AA3*1000000)/1000)</f>
        <v>0</v>
      </c>
    </row>
    <row r="5" spans="1:27" ht="25.5" customHeight="1" x14ac:dyDescent="0.25">
      <c r="A5" s="35" t="s">
        <v>147</v>
      </c>
      <c r="B5" s="34" t="s">
        <v>148</v>
      </c>
      <c r="C5" s="111" t="s">
        <v>172</v>
      </c>
      <c r="D5" s="111"/>
      <c r="E5" s="111"/>
      <c r="F5" s="111"/>
      <c r="G5" s="111"/>
      <c r="H5" s="111"/>
      <c r="I5" s="111"/>
      <c r="J5" s="111"/>
      <c r="AA5" s="7">
        <f>INT(AA1-AA3*1000000-AA4*1000)</f>
        <v>0</v>
      </c>
    </row>
    <row r="6" spans="1:27" ht="12.75" customHeight="1" x14ac:dyDescent="0.25">
      <c r="AA6" s="7">
        <f>ROUND(AA1-AA3*1000000-AA4*1000-AA5,2)*100</f>
        <v>0</v>
      </c>
    </row>
    <row r="7" spans="1:27" ht="12.75" customHeight="1" x14ac:dyDescent="0.25">
      <c r="A7" s="35" t="s">
        <v>157</v>
      </c>
      <c r="B7" s="34" t="s">
        <v>158</v>
      </c>
      <c r="C7" s="36">
        <v>1</v>
      </c>
      <c r="AA7" s="7">
        <f>AA3-AA12*100</f>
        <v>0</v>
      </c>
    </row>
    <row r="8" spans="1:27" ht="12.75" customHeight="1" x14ac:dyDescent="0.25">
      <c r="AA8" s="7">
        <f>0</f>
        <v>0</v>
      </c>
    </row>
    <row r="9" spans="1:27" ht="12.75" customHeight="1" x14ac:dyDescent="0.25">
      <c r="A9" s="35" t="s">
        <v>159</v>
      </c>
      <c r="B9" s="34" t="s">
        <v>160</v>
      </c>
      <c r="C9" s="36"/>
      <c r="AA9" s="7">
        <f>AA4-AA15*100</f>
        <v>0</v>
      </c>
    </row>
    <row r="10" spans="1:27" ht="12.75" customHeight="1" x14ac:dyDescent="0.25">
      <c r="AA10" s="7">
        <f>ROUND(AA5-AA18*100,0)</f>
        <v>0</v>
      </c>
    </row>
    <row r="11" spans="1:27" ht="25.5" customHeight="1" x14ac:dyDescent="0.25">
      <c r="A11" s="35" t="s">
        <v>149</v>
      </c>
      <c r="B11" s="34" t="s">
        <v>150</v>
      </c>
      <c r="C11" s="111" t="s">
        <v>34</v>
      </c>
      <c r="D11" s="111"/>
      <c r="E11" s="111"/>
      <c r="F11" s="111"/>
      <c r="G11" s="111"/>
      <c r="H11" s="111"/>
      <c r="I11" s="111"/>
      <c r="J11" s="111"/>
      <c r="AA11" s="7">
        <f>AA6</f>
        <v>0</v>
      </c>
    </row>
    <row r="12" spans="1:27" ht="12.75" customHeight="1" x14ac:dyDescent="0.25">
      <c r="AA12" s="7">
        <f>INT(AA3/100)</f>
        <v>0</v>
      </c>
    </row>
    <row r="13" spans="1:27" ht="12.75" customHeight="1" x14ac:dyDescent="0.25">
      <c r="A13" s="35" t="s">
        <v>161</v>
      </c>
      <c r="B13" s="34" t="s">
        <v>162</v>
      </c>
      <c r="C13" s="36" t="s">
        <v>173</v>
      </c>
      <c r="AA13" s="7">
        <f>INT((AA3-AA12*100)/10)</f>
        <v>0</v>
      </c>
    </row>
    <row r="14" spans="1:27" ht="12.75" customHeight="1" x14ac:dyDescent="0.25">
      <c r="AA14" s="7">
        <f>AA3-AA12*100-AA13*10</f>
        <v>0</v>
      </c>
    </row>
    <row r="15" spans="1:27" ht="12.75" customHeight="1" x14ac:dyDescent="0.25">
      <c r="A15" s="35" t="s">
        <v>163</v>
      </c>
      <c r="B15" s="34" t="s">
        <v>164</v>
      </c>
      <c r="C15" s="36">
        <v>1</v>
      </c>
      <c r="AA15" s="7">
        <f>INT(AA4/100)</f>
        <v>0</v>
      </c>
    </row>
    <row r="16" spans="1:27" ht="12.75" customHeight="1" x14ac:dyDescent="0.25">
      <c r="AA16" s="7">
        <f>INT((AA4-AA15*100)/10)</f>
        <v>0</v>
      </c>
    </row>
    <row r="17" spans="1:27" ht="12.75" customHeight="1" x14ac:dyDescent="0.25">
      <c r="A17" s="35" t="s">
        <v>165</v>
      </c>
      <c r="B17" s="34" t="s">
        <v>166</v>
      </c>
      <c r="C17" s="36">
        <v>1</v>
      </c>
      <c r="AA17" s="7">
        <f>AA4-AA15*100-AA16*10</f>
        <v>0</v>
      </c>
    </row>
    <row r="18" spans="1:27" ht="12.75" customHeight="1" x14ac:dyDescent="0.25">
      <c r="AA18" s="7">
        <f>INT(AA5/100)</f>
        <v>0</v>
      </c>
    </row>
    <row r="19" spans="1:27" ht="12.75" customHeight="1" x14ac:dyDescent="0.25">
      <c r="C19" s="37">
        <v>0.2</v>
      </c>
      <c r="E19" s="38" t="s">
        <v>167</v>
      </c>
      <c r="AA19" s="7">
        <f>INT((AA5-AA18*100)/10)</f>
        <v>0</v>
      </c>
    </row>
    <row r="20" spans="1:27" ht="12.75" customHeight="1" x14ac:dyDescent="0.25">
      <c r="C20" s="39">
        <v>5.5E-2</v>
      </c>
      <c r="E20" s="38" t="s">
        <v>168</v>
      </c>
      <c r="AA20" s="7">
        <f>AA5-AA18*100-AA19*10</f>
        <v>0</v>
      </c>
    </row>
    <row r="21" spans="1:27" ht="12.75" customHeight="1" x14ac:dyDescent="0.25">
      <c r="C21" s="39">
        <v>0</v>
      </c>
      <c r="E21" s="38" t="s">
        <v>169</v>
      </c>
      <c r="AA21" s="7">
        <f>INT(AA6/10)</f>
        <v>0</v>
      </c>
    </row>
    <row r="22" spans="1:27" ht="12.75" customHeight="1" x14ac:dyDescent="0.25">
      <c r="C22" s="40">
        <v>0</v>
      </c>
      <c r="E22" s="38" t="s">
        <v>170</v>
      </c>
      <c r="AA22" s="7">
        <f>ROUND(AA6-AA21*10,0)</f>
        <v>0</v>
      </c>
    </row>
    <row r="23" spans="1:27" ht="12.75" customHeight="1" x14ac:dyDescent="0.25">
      <c r="AA23" s="7" t="str">
        <f>IF(AA12=0,"",IF(AA12=1,"",IF(AA12=2,"deux ",IF(AA12=3,"trois ",IF(AA12=4,"quatre ",IF(AA12=5,"cinq ",AA42))))))</f>
        <v/>
      </c>
    </row>
    <row r="24" spans="1:27" ht="12.75" customHeight="1" x14ac:dyDescent="0.25">
      <c r="A24" s="35" t="s">
        <v>151</v>
      </c>
      <c r="B24" s="34" t="s">
        <v>152</v>
      </c>
      <c r="C24" s="111" t="s">
        <v>174</v>
      </c>
      <c r="D24" s="111"/>
      <c r="E24" s="111"/>
      <c r="F24" s="111"/>
      <c r="G24" s="111"/>
      <c r="H24" s="111"/>
      <c r="I24" s="111"/>
      <c r="J24" s="111"/>
      <c r="AA24" s="7" t="str">
        <f>IF(AA12=0,"",IF(AA12&lt;2,"cent ",AA43))</f>
        <v/>
      </c>
    </row>
    <row r="25" spans="1:27" ht="12.75" customHeight="1" x14ac:dyDescent="0.25">
      <c r="AA25" s="7" t="str">
        <f>IF(AA13=1,AA44,IF(AA13=7,AA64,IF(AA13=9,AA80,AA89)))</f>
        <v/>
      </c>
    </row>
    <row r="26" spans="1:27" ht="12.75" customHeight="1" x14ac:dyDescent="0.25">
      <c r="A26" s="35" t="s">
        <v>153</v>
      </c>
      <c r="B26" s="34" t="s">
        <v>154</v>
      </c>
      <c r="C26" s="111" t="s">
        <v>175</v>
      </c>
      <c r="D26" s="111"/>
      <c r="E26" s="111"/>
      <c r="F26" s="111"/>
      <c r="G26" s="111"/>
      <c r="H26" s="111"/>
      <c r="I26" s="111"/>
      <c r="J26" s="111"/>
      <c r="AA26" s="7" t="str">
        <f>IF(AA7=11,"",IF(AA7=12,"",IF(AA7=13,"",IF(AA7=14,"",IF(AA7=15,"",IF(AA7=16,"",AA45))))))</f>
        <v/>
      </c>
    </row>
    <row r="27" spans="1:27" ht="12.75" customHeight="1" x14ac:dyDescent="0.25">
      <c r="AA27" s="7" t="str">
        <f>IF(AA3=0,"",IF(AA3&lt;2,"million ","millions "))</f>
        <v/>
      </c>
    </row>
    <row r="28" spans="1:27" ht="12.75" customHeight="1" x14ac:dyDescent="0.25">
      <c r="A28" s="35" t="s">
        <v>155</v>
      </c>
      <c r="B28" s="34" t="s">
        <v>156</v>
      </c>
      <c r="C28" s="111"/>
      <c r="D28" s="111"/>
      <c r="E28" s="111"/>
      <c r="F28" s="111"/>
      <c r="G28" s="111"/>
      <c r="H28" s="111"/>
      <c r="I28" s="111"/>
      <c r="J28" s="111"/>
      <c r="AA28" s="7" t="str">
        <f>IF(AA8=1,"",IF(AA15=0,"",IF(AA15=1,"",IF(AA15=2,"deux ",IF(AA15=3,"trois ",IF(AA15=4,"quatre ",IF(AA15=5,"cinq ",AA46)))))))</f>
        <v/>
      </c>
    </row>
    <row r="29" spans="1:27" ht="12.75" customHeight="1" x14ac:dyDescent="0.25">
      <c r="AA29" s="7" t="str">
        <f>IF(AA15=0,"",IF(AA15&lt;2,"cent ",AA47))</f>
        <v/>
      </c>
    </row>
    <row r="30" spans="1:27" ht="12.75" customHeight="1" x14ac:dyDescent="0.25">
      <c r="AA30" s="7" t="str">
        <f>IF(AA16=1,AA48,IF(AA16=7,AA66,IF(AA16=9,AA81,AA90)))</f>
        <v/>
      </c>
    </row>
    <row r="31" spans="1:27" ht="12.75" customHeight="1" x14ac:dyDescent="0.25">
      <c r="AA31" s="7" t="str">
        <f>IF(AA4=1,"",AA49)</f>
        <v/>
      </c>
    </row>
    <row r="32" spans="1:27" ht="12.75" customHeight="1" x14ac:dyDescent="0.25">
      <c r="AA32" s="7" t="str">
        <f>IF(AA4&gt;0,"mille ","")</f>
        <v/>
      </c>
    </row>
    <row r="33" spans="27:27" ht="12.75" customHeight="1" x14ac:dyDescent="0.25">
      <c r="AA33" s="7" t="str">
        <f>IF(INT(AA1)=0,"zéro ",IF(AA18=0,"",IF(AA18=1,"",IF(AA18=2,"deux ",IF(AA18=3,"trois ",IF(AA18=4,"quatre ",IF(AA18=5,"cinq ",AA50)))))))</f>
        <v xml:space="preserve">zéro </v>
      </c>
    </row>
    <row r="34" spans="27:27" ht="12.75" customHeight="1" x14ac:dyDescent="0.25">
      <c r="AA34" s="7" t="str">
        <f>IF(AA18=0,"",IF(AA18&lt;2,"cent ",AA51))</f>
        <v/>
      </c>
    </row>
    <row r="35" spans="27:27" ht="12.75" customHeight="1" x14ac:dyDescent="0.25">
      <c r="AA35" s="7" t="str">
        <f>IF(AA19=1,AA52,IF(AA19=7,AA68,IF(AA19=9,AA83,AA91)))</f>
        <v/>
      </c>
    </row>
    <row r="36" spans="27:27" ht="12.75" customHeight="1" x14ac:dyDescent="0.25">
      <c r="AA36" s="7" t="str">
        <f>IF(AA10=11,"",IF(AA10=12,"",IF(AA10=13,"",IF(AA10=14,"",IF(AA10=15,"",IF(AA10=16,"",AA53))))))</f>
        <v/>
      </c>
    </row>
    <row r="37" spans="27:27" ht="12.75" customHeight="1" x14ac:dyDescent="0.25">
      <c r="AA37" s="7" t="str">
        <f>IF(INT(AA1&lt;2),"euro ","euros ")</f>
        <v xml:space="preserve">euro </v>
      </c>
    </row>
    <row r="38" spans="27:27" ht="12.75" customHeight="1" x14ac:dyDescent="0.25">
      <c r="AA38" s="7" t="str">
        <f>IF(AA6&gt;0,"et ","")</f>
        <v/>
      </c>
    </row>
    <row r="39" spans="27:27" ht="12.75" customHeight="1" x14ac:dyDescent="0.25">
      <c r="AA39" s="7" t="str">
        <f>IF(AA21=1,AA54,IF(AA21=7,AA70,IF(AA21=9,AA84,AA92)))</f>
        <v/>
      </c>
    </row>
    <row r="40" spans="27:27" ht="12.75" customHeight="1" x14ac:dyDescent="0.25">
      <c r="AA40" s="7" t="str">
        <f>IF(AA11=11,"",IF(AA11=12,"",IF(AA11=13,"",IF(AA11=14,"",IF(AA11=15,"",IF(AA11=16,"",AA55))))))</f>
        <v/>
      </c>
    </row>
    <row r="41" spans="27:27" ht="12.75" customHeight="1" x14ac:dyDescent="0.25">
      <c r="AA41" s="7" t="str">
        <f>IF(AA6=0,"",IF(AA6&lt;2,"centime","centimes"))</f>
        <v/>
      </c>
    </row>
    <row r="42" spans="27:27" ht="12.75" customHeight="1" x14ac:dyDescent="0.25">
      <c r="AA42" s="7" t="str">
        <f>IF(AA3=0," ",IF(AA12=6,"six ",IF(AA12=7,"sept ",IF(AA12=8,"huit ",IF(AA12=9,"neuf ",)))))</f>
        <v xml:space="preserve"> </v>
      </c>
    </row>
    <row r="43" spans="27:27" ht="12.75" customHeight="1" x14ac:dyDescent="0.25">
      <c r="AA43" s="7" t="str">
        <f>IF(AA7&gt;0,"cent ", "cents ")</f>
        <v xml:space="preserve">cents </v>
      </c>
    </row>
    <row r="44" spans="27:27" ht="12.75" customHeight="1" x14ac:dyDescent="0.25">
      <c r="AA44" s="7" t="str">
        <f>IF(AA7=10,"dix ",IF(AA7=11,"onze ",IF(AA7=12,"douze ",IF(AA7=13,"treize ",IF(AA7=14,"quatorze ",IF(AA7=15,"quinze ",AA56))))))</f>
        <v/>
      </c>
    </row>
    <row r="45" spans="27:27" ht="12.75" customHeight="1" x14ac:dyDescent="0.25">
      <c r="AA45" s="7" t="str">
        <f>IF(AA7=17,"",IF(AA7=18,"",IF(AA7=19,"",AA57)))</f>
        <v/>
      </c>
    </row>
    <row r="46" spans="27:27" ht="12.75" customHeight="1" x14ac:dyDescent="0.25">
      <c r="AA46" s="7">
        <f>IF(AA15=6,"six ",IF(AA15=7,"sept ",IF(AA15=8,"huit ",IF(AA15=9,"neuf ",))))</f>
        <v>0</v>
      </c>
    </row>
    <row r="47" spans="27:27" ht="12.75" customHeight="1" x14ac:dyDescent="0.25">
      <c r="AA47" s="7" t="str">
        <f>IF(AA9&gt;0,"cent ", "cents ")</f>
        <v xml:space="preserve">cents </v>
      </c>
    </row>
    <row r="48" spans="27:27" ht="12.75" customHeight="1" x14ac:dyDescent="0.25">
      <c r="AA48" s="7" t="str">
        <f>IF(AA9=10,"dix ",IF(AA9=11,"onze ",IF(AA9=12,"douze ",IF(AA9=13,"treize ",IF(AA9=14,"quatorze ",IF(AA9=15,"quinze ",AA58))))))</f>
        <v/>
      </c>
    </row>
    <row r="49" spans="27:27" ht="12.75" customHeight="1" x14ac:dyDescent="0.25">
      <c r="AA49" s="7" t="str">
        <f>IF(AA9=11,"",IF(AA9=12,"",IF(AA9=13,"",IF(AA9=14,"",IF(AA9=15,"",IF(AA9=16,"",AA59))))))</f>
        <v/>
      </c>
    </row>
    <row r="50" spans="27:27" ht="12.75" customHeight="1" x14ac:dyDescent="0.25">
      <c r="AA50" s="7">
        <f>IF(AA18=6,"six ",IF(AA18=7,"sept ",IF(AA18=8,"huit ",IF(AA18=9,"neuf ",))))</f>
        <v>0</v>
      </c>
    </row>
    <row r="51" spans="27:27" ht="12.75" customHeight="1" x14ac:dyDescent="0.25">
      <c r="AA51" s="7" t="str">
        <f>IF(AA10&gt;0,"cent ", "cents ")</f>
        <v xml:space="preserve">cents </v>
      </c>
    </row>
    <row r="52" spans="27:27" ht="12.75" customHeight="1" x14ac:dyDescent="0.25">
      <c r="AA52" s="7" t="str">
        <f>IF(AA10=10,"dix ",IF(AA10=11,"onze ",IF(AA10=12,"douze ",IF(AA10=13,"treize ",IF(AA10=14,"quatorze ",IF(AA10=15,"quinze ",AA60))))))</f>
        <v/>
      </c>
    </row>
    <row r="53" spans="27:27" ht="12.75" customHeight="1" x14ac:dyDescent="0.25">
      <c r="AA53" s="7" t="str">
        <f>IF(AA10=17,"",IF(AA10=18,"",IF(AA10=19,"",AA61)))</f>
        <v/>
      </c>
    </row>
    <row r="54" spans="27:27" ht="12.75" customHeight="1" x14ac:dyDescent="0.25">
      <c r="AA54" s="7" t="str">
        <f>IF(AA11=10,"dix ",IF(AA11=11,"onze ",IF(AA11=12,"douze ",IF(AA11=13,"treize ",IF(AA11=14,"quatorze ",IF(AA11=15,"quinze ",AA62))))))</f>
        <v/>
      </c>
    </row>
    <row r="55" spans="27:27" ht="12.75" customHeight="1" x14ac:dyDescent="0.25">
      <c r="AA55" s="7" t="str">
        <f>IF(AA11=17,"",IF(AA11=18,"",IF(AA11=19,"",AA63)))</f>
        <v/>
      </c>
    </row>
    <row r="56" spans="27:27" ht="12.75" customHeight="1" x14ac:dyDescent="0.25">
      <c r="AA56" s="7" t="str">
        <f>IF(AA7=16,"seize ",IF(AA7=17,"dix-sept ",IF(AA7=18,"dix-huit ",IF(AA7=19,"dix-neuf ",AA64))))</f>
        <v/>
      </c>
    </row>
    <row r="57" spans="27:27" ht="12.75" customHeight="1" x14ac:dyDescent="0.25">
      <c r="AA57" s="7" t="str">
        <f>IF(AA7=21,"et un ",IF(AA7=31,"et un ",IF(AA7=41,"et un ",IF(AA7=51,"et un ",IF(AA7=61,"et un ",AA65)))))</f>
        <v/>
      </c>
    </row>
    <row r="58" spans="27:27" ht="12.75" customHeight="1" x14ac:dyDescent="0.25">
      <c r="AA58" s="7" t="str">
        <f>IF(AA9=16,"seize ",IF(AA9=17,"dix-sept ",IF(AA9=18,"dix-huit ",IF(AA9=19,"dix-neuf ",AA66))))</f>
        <v/>
      </c>
    </row>
    <row r="59" spans="27:27" ht="12.75" customHeight="1" x14ac:dyDescent="0.25">
      <c r="AA59" s="7" t="str">
        <f>IF(AA9=17,"",IF(AA9=18,"",IF(AA9=19,"",AA67)))</f>
        <v/>
      </c>
    </row>
    <row r="60" spans="27:27" ht="12.75" customHeight="1" x14ac:dyDescent="0.25">
      <c r="AA60" s="7" t="str">
        <f>IF(AA10=16,"seize ",IF(AA10=17,"dix-sept ",IF(AA10=18,"dix-huit ",IF(AA10=19,"dix-neuf ",AA68))))</f>
        <v/>
      </c>
    </row>
    <row r="61" spans="27:27" ht="12.75" customHeight="1" x14ac:dyDescent="0.25">
      <c r="AA61" s="7" t="str">
        <f>IF(AA10=21,"et un ",IF(AA10=31,"et un ",IF(AA10=41,"et un ",IF(AA10=51,"et un ",IF(AA10=61,"et un ",AA69)))))</f>
        <v/>
      </c>
    </row>
    <row r="62" spans="27:27" ht="12.75" customHeight="1" x14ac:dyDescent="0.25">
      <c r="AA62" s="7" t="str">
        <f>IF(AA11=16,"seize ",IF(AA11=17,"dix-sept ",IF(AA11=18,"dix-huit ",IF(AA11=19,"dix-neuf ",AA70))))</f>
        <v/>
      </c>
    </row>
    <row r="63" spans="27:27" ht="12.75" customHeight="1" x14ac:dyDescent="0.25">
      <c r="AA63" s="7" t="str">
        <f>IF(AA11=21,"et un ",IF(AA11=31,"et un ",IF(AA11=41,"et un ",IF(AA11=51,"et un ",IF(AA11=61,"et un ",AA71)))))</f>
        <v/>
      </c>
    </row>
    <row r="64" spans="27:27" ht="12.75" customHeight="1" x14ac:dyDescent="0.25">
      <c r="AA64" s="7" t="str">
        <f>IF(AA7=70,"soixante-dix ",IF(AA7=71,"soixante et onze ",IF(AA7=72,"soixante-douze ",IF(AA7=73,"soixante-treize ",IF(AA7=74,"soixante-quatorze ",IF(AA7=75,"soixante-quinze ",AA72))))))</f>
        <v/>
      </c>
    </row>
    <row r="65" spans="27:27" ht="12.75" customHeight="1" x14ac:dyDescent="0.25">
      <c r="AA65" s="7" t="str">
        <f>IF(AA13=9,"",IF(AA13=7,"",IF(AA14=0,"",IF(AA14=1,"un ",IF(AA14=2,"deux ",IF(AA14=3,"trois ",IF(AA14=4,"quatre ",IF(AA14=5,"cinq ",AA73))))))))</f>
        <v/>
      </c>
    </row>
    <row r="66" spans="27:27" ht="12.75" customHeight="1" x14ac:dyDescent="0.25">
      <c r="AA66" s="7" t="str">
        <f>IF(AA9=70,"soixante-dix ",IF(AA9=71,"soixante et onze ",IF(AA9=72,"soixante-douze ",IF(AA9=73,"soixante-treize ",IF(AA9=74,"soixante-quatorze ",IF(AA9=75,"soixante-quinze ",AA74))))))</f>
        <v/>
      </c>
    </row>
    <row r="67" spans="27:27" ht="12.75" customHeight="1" x14ac:dyDescent="0.25">
      <c r="AA67" s="7" t="str">
        <f>IF(AA9=21,"et un ",IF(AA9=31,"et un ",IF(AA9=41,"et un ",IF(AA9=51,"et un ",IF(AA9=61,"et un ",AA75)))))</f>
        <v/>
      </c>
    </row>
    <row r="68" spans="27:27" ht="12.75" customHeight="1" x14ac:dyDescent="0.25">
      <c r="AA68" s="7" t="str">
        <f>IF(AA10=70,"soixante-dix ",IF(AA10=71,"soixante et onze ",IF(AA10=72,"soixante-douze ",IF(AA10=73,"soixante-treize ",IF(AA10=74,"soixante-quatorze ",IF(AA10=75,"soixante-quinze ",AA76))))))</f>
        <v/>
      </c>
    </row>
    <row r="69" spans="27:27" ht="12.75" customHeight="1" x14ac:dyDescent="0.25">
      <c r="AA69" s="7" t="str">
        <f>IF(AA19=9,"",IF(AA19=7,"",IF(AA20=0,"",IF(AA20=1,"un ",IF(AA20=2,"deux ",IF(AA20=3,"trois ",IF(AA20=4,"quatre ",IF(AA20=5,"cinq ",AA77))))))))</f>
        <v/>
      </c>
    </row>
    <row r="70" spans="27:27" ht="12.75" customHeight="1" x14ac:dyDescent="0.25">
      <c r="AA70" s="7" t="str">
        <f>IF(AA11=70,"soixante-dix ",IF(AA11=71,"soixante et onze ",IF(AA11=72,"soixante-douze ",IF(AA11=73,"soixante-treize ",IF(AA11=74,"soixante-quatorze ",IF(AA11=75,"soixante-quinze ",AA78))))))</f>
        <v/>
      </c>
    </row>
    <row r="71" spans="27:27" ht="12.75" customHeight="1" x14ac:dyDescent="0.25">
      <c r="AA71" s="7" t="str">
        <f>IF(AA21=9,"",IF(AA21=7,"",IF(AA22=0,"",IF(AA22=1,"un ",IF(AA22=2,"deux ",IF(AA22=3,"trois ",IF(AA22=4,"quatre ",IF(AA22=5,"cinq ",AA79))))))))</f>
        <v/>
      </c>
    </row>
    <row r="72" spans="27:27" ht="12.75" customHeight="1" x14ac:dyDescent="0.25">
      <c r="AA72" s="7" t="str">
        <f>IF(AA7=76,"soixante-seize ",IF(AA7=77,"soixante-dix-sept ",IF(AA7=78,"soixante-dix-huit ",IF(AA7=79,"soixante-dix-neuf ",AA80))))</f>
        <v/>
      </c>
    </row>
    <row r="73" spans="27:27" ht="12.75" customHeight="1" x14ac:dyDescent="0.25">
      <c r="AA73" s="7">
        <f>IF(AA13=9,"",IF(AA14=6,"six ",IF(AA14=7,"sept ",IF(AA14=8,"huit ",IF(AA14=9,"neuf ",)))))</f>
        <v>0</v>
      </c>
    </row>
    <row r="74" spans="27:27" ht="12.75" customHeight="1" x14ac:dyDescent="0.25">
      <c r="AA74" s="7" t="str">
        <f>IF(AA9=76,"soixante-seize ",IF(AA9=77,"soixante-dix-sept ",IF(AA9=78,"soixante-dix-huit ",IF(AA9=79,"soixante-dix-neuf ",AA81))))</f>
        <v/>
      </c>
    </row>
    <row r="75" spans="27:27" ht="12.75" customHeight="1" x14ac:dyDescent="0.25">
      <c r="AA75" s="7" t="str">
        <f>IF(AA16=9,"",IF(AA16=7,"",IF(AA17=0,"",IF(AA17=1,"un ",IF(AA17=2,"deux ",IF(AA17=3,"trois ",IF(AA17=4,"quatre ",IF(AA17=5,"cinq ",AA82))))))))</f>
        <v/>
      </c>
    </row>
    <row r="76" spans="27:27" ht="12.75" customHeight="1" x14ac:dyDescent="0.25">
      <c r="AA76" s="7" t="str">
        <f>IF(AA10=76,"soixante-seize ",IF(AA10=77,"soixante-dix-sept ",IF(AA10=78,"soixante-dix-huit ",IF(AA10=79,"soixante-dix-neuf ",AA83))))</f>
        <v/>
      </c>
    </row>
    <row r="77" spans="27:27" ht="12.75" customHeight="1" x14ac:dyDescent="0.25">
      <c r="AA77" s="7">
        <f>IF(AA19=9,"",IF(AA20=6,"six ",IF(AA20=7,"sept ",IF(AA20=8,"huit ",IF(AA20=9,"neuf ",)))))</f>
        <v>0</v>
      </c>
    </row>
    <row r="78" spans="27:27" ht="12.75" customHeight="1" x14ac:dyDescent="0.25">
      <c r="AA78" s="7" t="str">
        <f>IF(AA11=76,"soixante-seize ",IF(AA11=77,"soixante-dix-sept ",IF(AA11=78,"soixante-dix-huit ",IF(AA11=79,"soixante-dix-neuf ",AA84))))</f>
        <v/>
      </c>
    </row>
    <row r="79" spans="27:27" ht="12.75" customHeight="1" x14ac:dyDescent="0.25">
      <c r="AA79" s="7">
        <f>IF(AA21=9,"",IF(AA22=6,"six ",IF(AA22=7,"sept ",IF(AA22=8,"huit ",IF(AA22=9,"neuf ",)))))</f>
        <v>0</v>
      </c>
    </row>
    <row r="80" spans="27:27" ht="12.75" customHeight="1" x14ac:dyDescent="0.25">
      <c r="AA80" s="7" t="str">
        <f>IF(AA7=90,"quatre-vingt-dix ",IF(AA7=91,"quatre-vingt-onze ",IF(AA7=92,"quatre-vingt-douze ",IF(AA7=93,"quatre-vingt-treize ",IF(AA7=94,"quatre-vingt-quatorze ",IF(AA7=95,"quatre-vingt-quinze ",AA85))))))</f>
        <v/>
      </c>
    </row>
    <row r="81" spans="27:27" ht="12.75" customHeight="1" x14ac:dyDescent="0.25">
      <c r="AA81" s="7" t="str">
        <f>IF(AA9=90,"quatre-vingt-dix ",IF(AA9=91,"quatre-vingt-onze ",IF(AA9=92,"quatre-vingt-douze ",IF(AA9=93,"quatre-vingt-treize ",IF(AA9=94,"quatre-vingt-quatorze ",IF(AA9=95,"quatre-vingt-quinze ",AA86))))))</f>
        <v/>
      </c>
    </row>
    <row r="82" spans="27:27" ht="12.75" customHeight="1" x14ac:dyDescent="0.25">
      <c r="AA82" s="7">
        <f>IF(AA16=9,"",IF(AA17=6,"six ",IF(AA17=7,"sept ",IF(AA17=8,"huit ",IF(AA17=9,"neuf ",)))))</f>
        <v>0</v>
      </c>
    </row>
    <row r="83" spans="27:27" ht="12.75" customHeight="1" x14ac:dyDescent="0.25">
      <c r="AA83" s="7" t="str">
        <f>IF(AA10=90,"quatre-vingt-dix ",IF(AA10=91,"quatre-vingt-onze ",IF(AA10=92,"quatre-vingt-douze ",IF(AA10=93,"quatre-vingt-treize ",IF(AA10=94,"quatre-vingt-quatorze ",IF(AA10=95,"quatre-vingt-quinze ",AA87))))))</f>
        <v/>
      </c>
    </row>
    <row r="84" spans="27:27" ht="12.75" customHeight="1" x14ac:dyDescent="0.25">
      <c r="AA84" s="7" t="str">
        <f>IF(AA11=90,"quatre-vingt-dix ",IF(AA11=91,"quatre-vingt-onze ",IF(AA11=92,"quatre-vingt-douze ",IF(AA11=93,"quatre-vingt-treize ",IF(AA11=94,"quatre-vingt-quatorze ",IF(AA11=95,"quatre-vingt-quinze ",AA88))))))</f>
        <v/>
      </c>
    </row>
    <row r="85" spans="27:27" ht="12.75" customHeight="1" x14ac:dyDescent="0.25">
      <c r="AA85" s="7" t="str">
        <f>IF(AA7=96,"quatre-vingt-seize ",IF(AA7=97,"quatre-vingt-dix-sept ",IF(AA7=98,"quatre-vingt-dix-huit ",IF(AA7=99,"quatre-vingt-dix-neuf ",AA89))))</f>
        <v/>
      </c>
    </row>
    <row r="86" spans="27:27" ht="12.75" customHeight="1" x14ac:dyDescent="0.25">
      <c r="AA86" s="7" t="str">
        <f>IF(AA9=96,"quatre-vingt-seize ",IF(AA9=97,"quatre-vingt-dix-sept ",IF(AA9=98,"quatre-vingt-dix-huit ",IF(AA9=99,"quatre-vingt-dix-neuf ",AA90))))</f>
        <v/>
      </c>
    </row>
    <row r="87" spans="27:27" ht="12.75" customHeight="1" x14ac:dyDescent="0.25">
      <c r="AA87" s="7" t="str">
        <f>IF(AA10=96,"quatre-vingt-seize ",IF(AA10=97,"quatre-vingt-dix-sept ",IF(AA10=98,"quatre-vingt-dix-huit ",IF(AA10=99,"quatre-vingt-dix-neuf ",AA91))))</f>
        <v/>
      </c>
    </row>
    <row r="88" spans="27:27" ht="12.75" customHeight="1" x14ac:dyDescent="0.25">
      <c r="AA88" s="7" t="str">
        <f>IF(AA11=96,"quatre-vingt-seize ",IF(AA11=97,"quatre-vingt-dix-sept ",IF(AA11=98,"quatre-vingt-dix-huit ",IF(AA11=99,"quatre-vingt-dix-neuf ",AA92))))</f>
        <v/>
      </c>
    </row>
    <row r="89" spans="27:27" ht="12.75" customHeight="1" x14ac:dyDescent="0.25">
      <c r="AA89" s="7" t="str">
        <f>IF(AA13=2,"vingt ",IF(AA13=3,"trente ",IF(AA13=4,"quarante ",IF(AA13=5,"cinquante ",AA93))))</f>
        <v/>
      </c>
    </row>
    <row r="90" spans="27:27" ht="12.75" customHeight="1" x14ac:dyDescent="0.25">
      <c r="AA90" s="7" t="str">
        <f>IF(AA16=2,"vingt ",IF(AA16=3,"trente ",IF(AA16=4,"quarante ",IF(AA16=5,"cinquante ",AA94))))</f>
        <v/>
      </c>
    </row>
    <row r="91" spans="27:27" ht="12.75" customHeight="1" x14ac:dyDescent="0.25">
      <c r="AA91" s="7" t="str">
        <f>IF(AA19=2,"vingt ",IF(AA19=3,"trente ",IF(AA19=4,"quarante ",IF(AA19=5,"cinquante ",AA95))))</f>
        <v/>
      </c>
    </row>
    <row r="92" spans="27:27" ht="12.75" customHeight="1" x14ac:dyDescent="0.25">
      <c r="AA92" s="7" t="str">
        <f>IF(AA21=2,"vingt ",IF(AA21=3,"trente ",IF(AA21=4,"quarante ",IF(AA21=5,"cinquante ",AA96))))</f>
        <v/>
      </c>
    </row>
    <row r="93" spans="27:27" ht="12.75" customHeight="1" x14ac:dyDescent="0.25">
      <c r="AA93" s="7" t="str">
        <f>IF(AA13=6,"soixante ",IF(AA7=80,"quatre-vingts ",IF(AA13=8,"quatre-vingt-","")))</f>
        <v/>
      </c>
    </row>
    <row r="94" spans="27:27" ht="12.75" customHeight="1" x14ac:dyDescent="0.25">
      <c r="AA94" s="7" t="str">
        <f>IF(AA16=6,"soixante ",IF(AA9=80,"quatre-vingts ",IF(AA16=8,"quatre-vingt-","")))</f>
        <v/>
      </c>
    </row>
    <row r="95" spans="27:27" ht="12.75" customHeight="1" x14ac:dyDescent="0.25">
      <c r="AA95" s="7" t="str">
        <f>IF(AA19=6,"soixante ",IF(AA10=80,"quatre-vingts ",IF(AA19=8,"quatre-vingt-","")))</f>
        <v/>
      </c>
    </row>
    <row r="96" spans="27:27" ht="12.75" customHeight="1" x14ac:dyDescent="0.25">
      <c r="AA96" s="7" t="str">
        <f>IF(AA21=6,"soixante ",IF(AA11=80,"quatre-vingts ",IF(AA21=8,"quatre-vingt-","")))</f>
        <v/>
      </c>
    </row>
    <row r="97" spans="27:27" ht="12.75" customHeight="1" x14ac:dyDescent="0.25">
      <c r="AA97" s="7">
        <f>0</f>
        <v>0</v>
      </c>
    </row>
    <row r="98" spans="27:27" ht="12.75" customHeight="1" x14ac:dyDescent="0.25">
      <c r="AA98" s="7" t="str">
        <f>(AA23&amp;AA24&amp;AA25&amp;AA26&amp;AA27&amp;AA28&amp;AA29&amp;AA30&amp;AA31&amp;AA32&amp;AA33&amp;AA34&amp;AA35&amp;AA36&amp;AA37&amp;AA38&amp;AA39&amp;AA40&amp;AA41)</f>
        <v xml:space="preserve">zéro euro </v>
      </c>
    </row>
  </sheetData>
  <sheetProtection selectLockedCells="1"/>
  <mergeCells count="6">
    <mergeCell ref="C28:J28"/>
    <mergeCell ref="C3:J3"/>
    <mergeCell ref="C5:J5"/>
    <mergeCell ref="C11:J11"/>
    <mergeCell ref="C24:J24"/>
    <mergeCell ref="C26:J26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outlinePr summaryBelow="0" summaryRight="0"/>
  </sheetPr>
  <dimension ref="A1:C12"/>
  <sheetViews>
    <sheetView workbookViewId="0"/>
  </sheetViews>
  <sheetFormatPr baseColWidth="10" defaultColWidth="9.140625" defaultRowHeight="15" x14ac:dyDescent="0.25"/>
  <cols>
    <col min="1" max="1" width="24.7109375" customWidth="1"/>
  </cols>
  <sheetData>
    <row r="1" spans="1:3" x14ac:dyDescent="0.25">
      <c r="A1" s="7" t="s">
        <v>176</v>
      </c>
      <c r="B1" s="7" t="s">
        <v>177</v>
      </c>
    </row>
    <row r="2" spans="1:3" x14ac:dyDescent="0.25">
      <c r="A2" s="7" t="s">
        <v>178</v>
      </c>
      <c r="B2" s="7" t="s">
        <v>171</v>
      </c>
    </row>
    <row r="3" spans="1:3" x14ac:dyDescent="0.25">
      <c r="A3" s="7" t="s">
        <v>179</v>
      </c>
      <c r="B3" s="7">
        <v>1</v>
      </c>
    </row>
    <row r="4" spans="1:3" x14ac:dyDescent="0.25">
      <c r="A4" s="7" t="s">
        <v>180</v>
      </c>
      <c r="B4" s="7">
        <v>0</v>
      </c>
    </row>
    <row r="5" spans="1:3" x14ac:dyDescent="0.25">
      <c r="A5" s="7" t="s">
        <v>181</v>
      </c>
      <c r="B5" s="7">
        <v>0</v>
      </c>
    </row>
    <row r="6" spans="1:3" x14ac:dyDescent="0.25">
      <c r="A6" s="7" t="s">
        <v>182</v>
      </c>
      <c r="B6" s="7">
        <v>1</v>
      </c>
    </row>
    <row r="7" spans="1:3" x14ac:dyDescent="0.25">
      <c r="A7" s="7" t="s">
        <v>183</v>
      </c>
      <c r="B7" s="7">
        <v>1</v>
      </c>
    </row>
    <row r="8" spans="1:3" x14ac:dyDescent="0.25">
      <c r="A8" s="7" t="s">
        <v>184</v>
      </c>
      <c r="B8" s="7">
        <v>0</v>
      </c>
    </row>
    <row r="9" spans="1:3" x14ac:dyDescent="0.25">
      <c r="A9" s="7" t="s">
        <v>185</v>
      </c>
      <c r="B9" s="7">
        <v>0</v>
      </c>
    </row>
    <row r="10" spans="1:3" x14ac:dyDescent="0.25">
      <c r="A10" s="7" t="s">
        <v>186</v>
      </c>
      <c r="C10" s="7" t="s">
        <v>187</v>
      </c>
    </row>
    <row r="11" spans="1:3" x14ac:dyDescent="0.25">
      <c r="A11" s="7" t="s">
        <v>188</v>
      </c>
      <c r="B11" s="7">
        <v>0</v>
      </c>
    </row>
    <row r="12" spans="1:3" x14ac:dyDescent="0.25">
      <c r="A12" s="7" t="s">
        <v>189</v>
      </c>
      <c r="B12" s="7" t="s">
        <v>190</v>
      </c>
    </row>
  </sheetData>
  <sheetProtection selectLockedCells="1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rgb="FFFF9900"/>
    <outlinePr summaryBelow="0" summaryRight="0"/>
    <pageSetUpPr fitToPage="1"/>
  </sheetPr>
  <dimension ref="A2:J28"/>
  <sheetViews>
    <sheetView showGridLines="0" workbookViewId="0">
      <selection activeCell="C4" sqref="C4:J4"/>
    </sheetView>
  </sheetViews>
  <sheetFormatPr baseColWidth="10" defaultColWidth="9.140625" defaultRowHeight="12.75" customHeight="1" x14ac:dyDescent="0.25"/>
  <cols>
    <col min="1" max="1" width="6.7109375" customWidth="1"/>
    <col min="2" max="2" width="35" customWidth="1"/>
    <col min="3" max="10" width="11.42578125" customWidth="1"/>
  </cols>
  <sheetData>
    <row r="2" spans="1:10" ht="12.75" customHeight="1" x14ac:dyDescent="0.25">
      <c r="B2" s="112" t="s">
        <v>191</v>
      </c>
      <c r="C2" s="112"/>
      <c r="D2" s="112"/>
      <c r="E2" s="112"/>
      <c r="F2" s="112"/>
      <c r="G2" s="112"/>
      <c r="H2" s="112"/>
      <c r="I2" s="112"/>
      <c r="J2" s="112"/>
    </row>
    <row r="4" spans="1:10" ht="12.75" customHeight="1" x14ac:dyDescent="0.25">
      <c r="A4" s="35" t="s">
        <v>145</v>
      </c>
      <c r="B4" s="34" t="s">
        <v>192</v>
      </c>
      <c r="C4" s="113"/>
      <c r="D4" s="113"/>
      <c r="E4" s="113"/>
      <c r="F4" s="113"/>
      <c r="G4" s="113"/>
      <c r="H4" s="113"/>
      <c r="I4" s="113"/>
      <c r="J4" s="113"/>
    </row>
    <row r="6" spans="1:10" ht="12.75" customHeight="1" x14ac:dyDescent="0.25">
      <c r="A6" s="35" t="s">
        <v>147</v>
      </c>
      <c r="B6" s="34" t="s">
        <v>193</v>
      </c>
      <c r="C6" s="113"/>
      <c r="D6" s="113"/>
      <c r="E6" s="113"/>
      <c r="F6" s="113"/>
      <c r="G6" s="113"/>
      <c r="H6" s="113"/>
      <c r="I6" s="113"/>
      <c r="J6" s="113"/>
    </row>
    <row r="8" spans="1:10" ht="12.75" customHeight="1" x14ac:dyDescent="0.25">
      <c r="A8" s="35" t="s">
        <v>157</v>
      </c>
      <c r="B8" s="34" t="s">
        <v>194</v>
      </c>
      <c r="C8" s="113"/>
      <c r="D8" s="113"/>
      <c r="E8" s="113"/>
      <c r="F8" s="113"/>
      <c r="G8" s="113"/>
      <c r="H8" s="113"/>
      <c r="I8" s="113"/>
      <c r="J8" s="113"/>
    </row>
    <row r="10" spans="1:10" ht="12.75" customHeight="1" x14ac:dyDescent="0.25">
      <c r="A10" s="35" t="s">
        <v>159</v>
      </c>
      <c r="B10" s="34" t="s">
        <v>195</v>
      </c>
      <c r="C10" s="114"/>
      <c r="D10" s="114"/>
      <c r="E10" s="114"/>
      <c r="F10" s="114"/>
      <c r="G10" s="114"/>
      <c r="H10" s="114"/>
      <c r="I10" s="114"/>
      <c r="J10" s="114"/>
    </row>
    <row r="12" spans="1:10" ht="12.75" customHeight="1" x14ac:dyDescent="0.25">
      <c r="A12" s="35" t="s">
        <v>149</v>
      </c>
      <c r="B12" s="34" t="s">
        <v>196</v>
      </c>
      <c r="C12" s="113"/>
      <c r="D12" s="113"/>
      <c r="E12" s="113"/>
      <c r="F12" s="113"/>
      <c r="G12" s="113"/>
      <c r="H12" s="113"/>
      <c r="I12" s="113"/>
      <c r="J12" s="113"/>
    </row>
    <row r="14" spans="1:10" ht="12.75" customHeight="1" x14ac:dyDescent="0.25">
      <c r="A14" s="35" t="s">
        <v>161</v>
      </c>
      <c r="B14" s="34" t="s">
        <v>197</v>
      </c>
      <c r="C14" s="113"/>
      <c r="D14" s="113"/>
      <c r="E14" s="113"/>
      <c r="F14" s="113"/>
      <c r="G14" s="113"/>
      <c r="H14" s="113"/>
      <c r="I14" s="113"/>
      <c r="J14" s="113"/>
    </row>
    <row r="16" spans="1:10" ht="12.75" customHeight="1" x14ac:dyDescent="0.25">
      <c r="A16" s="35" t="s">
        <v>163</v>
      </c>
      <c r="B16" s="34" t="s">
        <v>198</v>
      </c>
      <c r="C16" s="113"/>
      <c r="D16" s="113"/>
      <c r="E16" s="113"/>
      <c r="F16" s="113"/>
      <c r="G16" s="113"/>
      <c r="H16" s="113"/>
      <c r="I16" s="113"/>
      <c r="J16" s="113"/>
    </row>
    <row r="18" spans="1:10" ht="12.75" customHeight="1" x14ac:dyDescent="0.25">
      <c r="A18" s="35" t="s">
        <v>165</v>
      </c>
      <c r="B18" s="34" t="s">
        <v>199</v>
      </c>
      <c r="C18" s="115"/>
      <c r="D18" s="115"/>
      <c r="E18" s="115"/>
      <c r="F18" s="115"/>
      <c r="G18" s="115"/>
      <c r="H18" s="115"/>
      <c r="I18" s="115"/>
      <c r="J18" s="115"/>
    </row>
    <row r="20" spans="1:10" ht="12.75" customHeight="1" x14ac:dyDescent="0.25">
      <c r="A20" s="35" t="s">
        <v>200</v>
      </c>
      <c r="B20" s="34" t="s">
        <v>201</v>
      </c>
      <c r="C20" s="115"/>
      <c r="D20" s="115"/>
      <c r="E20" s="115"/>
      <c r="F20" s="115"/>
      <c r="G20" s="115"/>
      <c r="H20" s="115"/>
      <c r="I20" s="115"/>
      <c r="J20" s="115"/>
    </row>
    <row r="22" spans="1:10" ht="12.75" customHeight="1" x14ac:dyDescent="0.25">
      <c r="A22" s="35" t="s">
        <v>151</v>
      </c>
      <c r="B22" s="34" t="s">
        <v>202</v>
      </c>
      <c r="C22" s="115"/>
      <c r="D22" s="115"/>
      <c r="E22" s="115"/>
      <c r="F22" s="115"/>
      <c r="G22" s="115"/>
      <c r="H22" s="115"/>
      <c r="I22" s="115"/>
      <c r="J22" s="115"/>
    </row>
    <row r="24" spans="1:10" ht="12.75" customHeight="1" x14ac:dyDescent="0.25">
      <c r="A24" s="35" t="s">
        <v>153</v>
      </c>
      <c r="B24" s="34" t="s">
        <v>203</v>
      </c>
      <c r="C24" s="113"/>
      <c r="D24" s="113"/>
      <c r="E24" s="113"/>
      <c r="F24" s="113"/>
      <c r="G24" s="113"/>
      <c r="H24" s="113"/>
      <c r="I24" s="113"/>
      <c r="J24" s="113"/>
    </row>
    <row r="28" spans="1:10" ht="60" customHeight="1" x14ac:dyDescent="0.25">
      <c r="A28" s="35" t="s">
        <v>155</v>
      </c>
      <c r="B28" s="34" t="s">
        <v>204</v>
      </c>
      <c r="C28" s="113"/>
      <c r="D28" s="113"/>
      <c r="E28" s="113"/>
      <c r="F28" s="113"/>
      <c r="G28" s="113"/>
      <c r="H28" s="113"/>
      <c r="I28" s="113"/>
      <c r="J28" s="113"/>
    </row>
  </sheetData>
  <sheetProtection selectLockedCells="1"/>
  <mergeCells count="13">
    <mergeCell ref="C22:J22"/>
    <mergeCell ref="C24:J24"/>
    <mergeCell ref="C28:J28"/>
    <mergeCell ref="C12:J12"/>
    <mergeCell ref="C14:J14"/>
    <mergeCell ref="C16:J16"/>
    <mergeCell ref="C18:J18"/>
    <mergeCell ref="C20:J20"/>
    <mergeCell ref="B2:J2"/>
    <mergeCell ref="C4:J4"/>
    <mergeCell ref="C6:J6"/>
    <mergeCell ref="C8:J8"/>
    <mergeCell ref="C10:J10"/>
  </mergeCells>
  <pageMargins left="0.70866141732282995" right="0.70866141732282995" top="0.74803149606299002" bottom="0.74803149606299002" header="0.31496062992126" footer="0.31496062992126"/>
  <pageSetup paperSize="9" fitToHeight="0" orientation="landscape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rgb="FF009BFF"/>
    <outlinePr summaryBelow="0" summaryRight="0"/>
    <pageSetUpPr fitToPage="1"/>
  </sheetPr>
  <dimension ref="B2:F54"/>
  <sheetViews>
    <sheetView showGridLines="0" workbookViewId="0">
      <selection activeCell="B6" sqref="B6"/>
    </sheetView>
  </sheetViews>
  <sheetFormatPr baseColWidth="10" defaultColWidth="9.140625" defaultRowHeight="12.75" customHeight="1" x14ac:dyDescent="0.25"/>
  <cols>
    <col min="1" max="1" width="6.7109375" customWidth="1"/>
    <col min="2" max="2" width="68.140625" customWidth="1"/>
    <col min="3" max="6" width="15.5703125" customWidth="1"/>
  </cols>
  <sheetData>
    <row r="2" spans="2:6" ht="16.149999999999999" customHeight="1" x14ac:dyDescent="0.25">
      <c r="B2" s="116" t="s">
        <v>205</v>
      </c>
      <c r="C2" s="116"/>
      <c r="D2" s="116"/>
      <c r="E2" s="116"/>
      <c r="F2" s="116"/>
    </row>
    <row r="4" spans="2:6" ht="12.75" customHeight="1" x14ac:dyDescent="0.25">
      <c r="B4" s="41" t="s">
        <v>206</v>
      </c>
      <c r="C4" s="41" t="s">
        <v>207</v>
      </c>
      <c r="D4" s="41" t="s">
        <v>208</v>
      </c>
      <c r="E4" s="41" t="s">
        <v>209</v>
      </c>
      <c r="F4" s="41" t="s">
        <v>210</v>
      </c>
    </row>
    <row r="6" spans="2:6" ht="12.75" customHeight="1" x14ac:dyDescent="0.25">
      <c r="B6" s="42"/>
      <c r="C6" s="43"/>
      <c r="D6" s="44"/>
      <c r="E6" s="45"/>
      <c r="F6" s="46" t="str">
        <f>IF(AND(E6= "",D6= ""), "", ROUND(ROUND(E6, 2) * ROUND(D6, 3), 2))</f>
        <v/>
      </c>
    </row>
    <row r="8" spans="2:6" ht="12.75" customHeight="1" x14ac:dyDescent="0.25">
      <c r="B8" s="42"/>
      <c r="C8" s="43"/>
      <c r="D8" s="44"/>
      <c r="E8" s="45"/>
      <c r="F8" s="46" t="str">
        <f>IF(AND(E8= "",D8= ""), "", ROUND(ROUND(E8, 2) * ROUND(D8, 3), 2))</f>
        <v/>
      </c>
    </row>
    <row r="10" spans="2:6" ht="12.75" customHeight="1" x14ac:dyDescent="0.25">
      <c r="B10" s="42"/>
      <c r="C10" s="43"/>
      <c r="D10" s="44"/>
      <c r="E10" s="45"/>
      <c r="F10" s="46" t="str">
        <f>IF(AND(E10= "",D10= ""), "", ROUND(ROUND(E10, 2) * ROUND(D10, 3), 2))</f>
        <v/>
      </c>
    </row>
    <row r="12" spans="2:6" ht="12.75" customHeight="1" x14ac:dyDescent="0.25">
      <c r="B12" s="42"/>
      <c r="C12" s="43"/>
      <c r="D12" s="44"/>
      <c r="E12" s="45"/>
      <c r="F12" s="46" t="str">
        <f>IF(AND(E12= "",D12= ""), "", ROUND(ROUND(E12, 2) * ROUND(D12, 3), 2))</f>
        <v/>
      </c>
    </row>
    <row r="14" spans="2:6" ht="12.75" customHeight="1" x14ac:dyDescent="0.25">
      <c r="B14" s="42"/>
      <c r="C14" s="43"/>
      <c r="D14" s="44"/>
      <c r="E14" s="45"/>
      <c r="F14" s="46" t="str">
        <f>IF(AND(E14= "",D14= ""), "", ROUND(ROUND(E14, 2) * ROUND(D14, 3), 2))</f>
        <v/>
      </c>
    </row>
    <row r="16" spans="2:6" ht="12.75" customHeight="1" x14ac:dyDescent="0.25">
      <c r="B16" s="42"/>
      <c r="C16" s="43"/>
      <c r="D16" s="44"/>
      <c r="E16" s="45"/>
      <c r="F16" s="46" t="str">
        <f>IF(AND(E16= "",D16= ""), "", ROUND(ROUND(E16, 2) * ROUND(D16, 3), 2))</f>
        <v/>
      </c>
    </row>
    <row r="18" spans="2:6" ht="12.75" customHeight="1" x14ac:dyDescent="0.25">
      <c r="B18" s="42"/>
      <c r="C18" s="43"/>
      <c r="D18" s="44"/>
      <c r="E18" s="45"/>
      <c r="F18" s="46" t="str">
        <f>IF(AND(E18= "",D18= ""), "", ROUND(ROUND(E18, 2) * ROUND(D18, 3), 2))</f>
        <v/>
      </c>
    </row>
    <row r="20" spans="2:6" ht="12.75" customHeight="1" x14ac:dyDescent="0.25">
      <c r="B20" s="42"/>
      <c r="C20" s="43"/>
      <c r="D20" s="44"/>
      <c r="E20" s="45"/>
      <c r="F20" s="46" t="str">
        <f>IF(AND(E20= "",D20= ""), "", ROUND(ROUND(E20, 2) * ROUND(D20, 3), 2))</f>
        <v/>
      </c>
    </row>
    <row r="22" spans="2:6" ht="12.75" customHeight="1" x14ac:dyDescent="0.25">
      <c r="B22" s="42"/>
      <c r="C22" s="43"/>
      <c r="D22" s="44"/>
      <c r="E22" s="45"/>
      <c r="F22" s="46" t="str">
        <f>IF(AND(E22= "",D22= ""), "", ROUND(ROUND(E22, 2) * ROUND(D22, 3), 2))</f>
        <v/>
      </c>
    </row>
    <row r="24" spans="2:6" ht="12.75" customHeight="1" x14ac:dyDescent="0.25">
      <c r="B24" s="42"/>
      <c r="C24" s="43"/>
      <c r="D24" s="44"/>
      <c r="E24" s="45"/>
      <c r="F24" s="46" t="str">
        <f>IF(AND(E24= "",D24= ""), "", ROUND(ROUND(E24, 2) * ROUND(D24, 3), 2))</f>
        <v/>
      </c>
    </row>
    <row r="26" spans="2:6" ht="12.75" customHeight="1" x14ac:dyDescent="0.25">
      <c r="B26" s="42"/>
      <c r="C26" s="43"/>
      <c r="D26" s="44"/>
      <c r="E26" s="45"/>
      <c r="F26" s="46" t="str">
        <f>IF(AND(E26= "",D26= ""), "", ROUND(ROUND(E26, 2) * ROUND(D26, 3), 2))</f>
        <v/>
      </c>
    </row>
    <row r="28" spans="2:6" ht="12.75" customHeight="1" x14ac:dyDescent="0.25">
      <c r="B28" s="42"/>
      <c r="C28" s="43"/>
      <c r="D28" s="44"/>
      <c r="E28" s="45"/>
      <c r="F28" s="46" t="str">
        <f>IF(AND(E28= "",D28= ""), "", ROUND(ROUND(E28, 2) * ROUND(D28, 3), 2))</f>
        <v/>
      </c>
    </row>
    <row r="30" spans="2:6" ht="12.75" customHeight="1" x14ac:dyDescent="0.25">
      <c r="B30" s="42"/>
      <c r="C30" s="43"/>
      <c r="D30" s="44"/>
      <c r="E30" s="45"/>
      <c r="F30" s="46" t="str">
        <f>IF(AND(E30= "",D30= ""), "", ROUND(ROUND(E30, 2) * ROUND(D30, 3), 2))</f>
        <v/>
      </c>
    </row>
    <row r="32" spans="2:6" ht="12.75" customHeight="1" x14ac:dyDescent="0.25">
      <c r="B32" s="42"/>
      <c r="C32" s="43"/>
      <c r="D32" s="44"/>
      <c r="E32" s="45"/>
      <c r="F32" s="46" t="str">
        <f>IF(AND(E32= "",D32= ""), "", ROUND(ROUND(E32, 2) * ROUND(D32, 3), 2))</f>
        <v/>
      </c>
    </row>
    <row r="34" spans="2:6" ht="12.75" customHeight="1" x14ac:dyDescent="0.25">
      <c r="B34" s="42"/>
      <c r="C34" s="43"/>
      <c r="D34" s="44"/>
      <c r="E34" s="45"/>
      <c r="F34" s="46" t="str">
        <f>IF(AND(E34= "",D34= ""), "", ROUND(ROUND(E34, 2) * ROUND(D34, 3), 2))</f>
        <v/>
      </c>
    </row>
    <row r="36" spans="2:6" ht="12.75" customHeight="1" x14ac:dyDescent="0.25">
      <c r="B36" s="42"/>
      <c r="C36" s="43"/>
      <c r="D36" s="44"/>
      <c r="E36" s="45"/>
      <c r="F36" s="46" t="str">
        <f>IF(AND(E36= "",D36= ""), "", ROUND(ROUND(E36, 2) * ROUND(D36, 3), 2))</f>
        <v/>
      </c>
    </row>
    <row r="38" spans="2:6" ht="12.75" customHeight="1" x14ac:dyDescent="0.25">
      <c r="B38" s="42"/>
      <c r="C38" s="43"/>
      <c r="D38" s="44"/>
      <c r="E38" s="45"/>
      <c r="F38" s="46" t="str">
        <f>IF(AND(E38= "",D38= ""), "", ROUND(ROUND(E38, 2) * ROUND(D38, 3), 2))</f>
        <v/>
      </c>
    </row>
    <row r="40" spans="2:6" ht="12.75" customHeight="1" x14ac:dyDescent="0.25">
      <c r="B40" s="42"/>
      <c r="C40" s="43"/>
      <c r="D40" s="44"/>
      <c r="E40" s="45"/>
      <c r="F40" s="46" t="str">
        <f>IF(AND(E40= "",D40= ""), "", ROUND(ROUND(E40, 2) * ROUND(D40, 3), 2))</f>
        <v/>
      </c>
    </row>
    <row r="42" spans="2:6" ht="12.75" customHeight="1" x14ac:dyDescent="0.25">
      <c r="B42" s="42"/>
      <c r="C42" s="43"/>
      <c r="D42" s="44"/>
      <c r="E42" s="45"/>
      <c r="F42" s="46" t="str">
        <f>IF(AND(E42= "",D42= ""), "", ROUND(ROUND(E42, 2) * ROUND(D42, 3), 2))</f>
        <v/>
      </c>
    </row>
    <row r="44" spans="2:6" ht="12.75" customHeight="1" x14ac:dyDescent="0.25">
      <c r="B44" s="42"/>
      <c r="C44" s="43"/>
      <c r="D44" s="44"/>
      <c r="E44" s="45"/>
      <c r="F44" s="46" t="str">
        <f>IF(AND(E44= "",D44= ""), "", ROUND(ROUND(E44, 2) * ROUND(D44, 3), 2))</f>
        <v/>
      </c>
    </row>
    <row r="46" spans="2:6" ht="12.75" customHeight="1" x14ac:dyDescent="0.25">
      <c r="B46" s="42"/>
      <c r="C46" s="43"/>
      <c r="D46" s="44"/>
      <c r="E46" s="45"/>
      <c r="F46" s="46" t="str">
        <f>IF(AND(E46= "",D46= ""), "", ROUND(ROUND(E46, 2) * ROUND(D46, 3), 2))</f>
        <v/>
      </c>
    </row>
    <row r="48" spans="2:6" ht="12.75" customHeight="1" x14ac:dyDescent="0.25">
      <c r="B48" s="42"/>
      <c r="C48" s="43"/>
      <c r="D48" s="44"/>
      <c r="E48" s="45"/>
      <c r="F48" s="46" t="str">
        <f>IF(AND(E48= "",D48= ""), "", ROUND(ROUND(E48, 2) * ROUND(D48, 3), 2))</f>
        <v/>
      </c>
    </row>
    <row r="50" spans="2:6" ht="12.75" customHeight="1" x14ac:dyDescent="0.25">
      <c r="B50" s="42"/>
      <c r="C50" s="43"/>
      <c r="D50" s="44"/>
      <c r="E50" s="45"/>
      <c r="F50" s="46" t="str">
        <f>IF(AND(E50= "",D50= ""), "", ROUND(ROUND(E50, 2) * ROUND(D50, 3), 2))</f>
        <v/>
      </c>
    </row>
    <row r="52" spans="2:6" ht="12.75" customHeight="1" x14ac:dyDescent="0.25">
      <c r="B52" s="42"/>
      <c r="C52" s="43"/>
      <c r="D52" s="44"/>
      <c r="E52" s="45"/>
      <c r="F52" s="46" t="str">
        <f>IF(AND(E52= "",D52= ""), "", ROUND(ROUND(E52, 2) * ROUND(D52, 3), 2))</f>
        <v/>
      </c>
    </row>
    <row r="54" spans="2:6" ht="12.75" customHeight="1" x14ac:dyDescent="0.25">
      <c r="B54" s="42"/>
      <c r="C54" s="43"/>
      <c r="D54" s="44"/>
      <c r="E54" s="45"/>
      <c r="F54" s="46" t="str">
        <f>IF(AND(E54= "",D54= ""), "", ROUND(ROUND(E54, 2) * ROUND(D54, 3), 2))</f>
        <v/>
      </c>
    </row>
  </sheetData>
  <sheetProtection selectLockedCells="1"/>
  <mergeCells count="1">
    <mergeCell ref="B2:F2"/>
  </mergeCells>
  <pageMargins left="0.70866141732282995" right="0.70866141732282995" top="0.74803149606299002" bottom="0.74803149606299002" header="0.31496062992126" footer="0.31496062992126"/>
  <pageSetup paperSize="9" fitToHeight="0" orientation="landscape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6</vt:i4>
      </vt:variant>
      <vt:variant>
        <vt:lpstr>Plages nommées</vt:lpstr>
      </vt:variant>
      <vt:variant>
        <vt:i4>28</vt:i4>
      </vt:variant>
    </vt:vector>
  </HeadingPairs>
  <TitlesOfParts>
    <vt:vector size="34" baseType="lpstr">
      <vt:lpstr>Page de garde</vt:lpstr>
      <vt:lpstr>DPGF</vt:lpstr>
      <vt:lpstr>Paramètres</vt:lpstr>
      <vt:lpstr>Version</vt:lpstr>
      <vt:lpstr>Coordonnées Entreprise</vt:lpstr>
      <vt:lpstr>Prestations supplémentaires</vt:lpstr>
      <vt:lpstr>CODELOT</vt:lpstr>
      <vt:lpstr>CPVILLEDOSSIER</vt:lpstr>
      <vt:lpstr>DATEVALEUR</vt:lpstr>
      <vt:lpstr>DPGF!Impression_des_titres</vt:lpstr>
      <vt:lpstr>INDICELOT</vt:lpstr>
      <vt:lpstr>NUMDOSSIER</vt:lpstr>
      <vt:lpstr>OBSERVATIONCONSULTE</vt:lpstr>
      <vt:lpstr>PARCELLEDOSSIER</vt:lpstr>
      <vt:lpstr>PHASELOT</vt:lpstr>
      <vt:lpstr>RUEDOSSIER</vt:lpstr>
      <vt:lpstr>TAUXTVA1</vt:lpstr>
      <vt:lpstr>TAUXTVA2</vt:lpstr>
      <vt:lpstr>TAUXTVA3</vt:lpstr>
      <vt:lpstr>TAUXTVA4</vt:lpstr>
      <vt:lpstr>TIERSADRSSPOS</vt:lpstr>
      <vt:lpstr>TIERSBTPOS</vt:lpstr>
      <vt:lpstr>TIERSCONTACT</vt:lpstr>
      <vt:lpstr>TIERSCP</vt:lpstr>
      <vt:lpstr>TIERSEMAIL</vt:lpstr>
      <vt:lpstr>TIERSFAX</vt:lpstr>
      <vt:lpstr>TIERSLOCALITE</vt:lpstr>
      <vt:lpstr>TIERSNOM</vt:lpstr>
      <vt:lpstr>TIERSTEL</vt:lpstr>
      <vt:lpstr>TIERSTELP</vt:lpstr>
      <vt:lpstr>TIERSVILLE</vt:lpstr>
      <vt:lpstr>TITREDOC</vt:lpstr>
      <vt:lpstr>TITREDOSSIER</vt:lpstr>
      <vt:lpstr>TITRELOT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Arnaud KOCHER</cp:lastModifiedBy>
  <dcterms:created xsi:type="dcterms:W3CDTF">2025-12-16T15:16:56Z</dcterms:created>
  <dcterms:modified xsi:type="dcterms:W3CDTF">2025-12-16T15:18:27Z</dcterms:modified>
</cp:coreProperties>
</file>